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45" i="1" l="1"/>
  <c r="J26" i="1"/>
  <c r="J72" i="1" l="1"/>
  <c r="J69" i="1"/>
  <c r="J62" i="1"/>
  <c r="J61" i="1"/>
  <c r="J56" i="1"/>
  <c r="J51" i="1"/>
  <c r="J52" i="1"/>
  <c r="J53" i="1"/>
  <c r="J55" i="1"/>
  <c r="J49" i="1"/>
  <c r="J48" i="1"/>
  <c r="J47" i="1"/>
  <c r="J34" i="1"/>
  <c r="J33" i="1"/>
  <c r="J31" i="1"/>
  <c r="J27" i="1"/>
  <c r="J21" i="1"/>
  <c r="J17" i="1"/>
  <c r="J78" i="1" s="1"/>
  <c r="AF9" i="1"/>
  <c r="AF10" i="1"/>
  <c r="AF11" i="1"/>
  <c r="AF23" i="1"/>
  <c r="AF8" i="1"/>
  <c r="AL62" i="1"/>
  <c r="AL63" i="1"/>
  <c r="AL60" i="1"/>
  <c r="AL59" i="1"/>
  <c r="AL58" i="1"/>
  <c r="AL57" i="1"/>
  <c r="AL56" i="1"/>
  <c r="AL51" i="1"/>
  <c r="AL52" i="1"/>
  <c r="AL53" i="1"/>
  <c r="AL55" i="1"/>
  <c r="AL50" i="1"/>
  <c r="AL44" i="1"/>
  <c r="AL43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78" i="1" s="1"/>
  <c r="AL23" i="1"/>
  <c r="AB69" i="1"/>
  <c r="AB68" i="1"/>
  <c r="AB67" i="1"/>
  <c r="AB66" i="1"/>
  <c r="AB65" i="1"/>
  <c r="AB64" i="1"/>
  <c r="AB63" i="1"/>
  <c r="AB53" i="1"/>
  <c r="AB52" i="1"/>
  <c r="AB51" i="1"/>
  <c r="AB50" i="1"/>
  <c r="AB39" i="1"/>
  <c r="AB36" i="1"/>
  <c r="AB35" i="1"/>
  <c r="AB31" i="1"/>
  <c r="AB30" i="1"/>
  <c r="AB25" i="1"/>
  <c r="AB20" i="1"/>
  <c r="AB16" i="1"/>
  <c r="AB78" i="1" s="1"/>
  <c r="AD71" i="1"/>
  <c r="AD25" i="1"/>
  <c r="AD18" i="1"/>
  <c r="Z56" i="1"/>
  <c r="Z27" i="1"/>
  <c r="Z33" i="1"/>
  <c r="Z32" i="1"/>
  <c r="Z52" i="1"/>
  <c r="Z51" i="1"/>
  <c r="Z47" i="1"/>
  <c r="X47" i="1"/>
  <c r="X50" i="1"/>
  <c r="X53" i="1"/>
  <c r="X62" i="1"/>
  <c r="V43" i="1"/>
  <c r="V42" i="1"/>
  <c r="V41" i="1"/>
  <c r="V40" i="1"/>
  <c r="T42" i="1"/>
  <c r="T25" i="1"/>
  <c r="T22" i="1"/>
  <c r="T21" i="1"/>
  <c r="R61" i="1"/>
  <c r="R50" i="1"/>
  <c r="R51" i="1"/>
  <c r="R52" i="1"/>
  <c r="R53" i="1"/>
  <c r="R49" i="1"/>
  <c r="R48" i="1"/>
  <c r="R47" i="1"/>
  <c r="R35" i="1"/>
  <c r="R34" i="1"/>
  <c r="R33" i="1"/>
  <c r="R32" i="1"/>
  <c r="R31" i="1"/>
  <c r="R30" i="1"/>
  <c r="R29" i="1"/>
  <c r="R27" i="1"/>
  <c r="P77" i="1"/>
  <c r="P59" i="1"/>
  <c r="P60" i="1"/>
  <c r="P57" i="1"/>
  <c r="P43" i="1"/>
  <c r="P42" i="1"/>
  <c r="P78" i="1" s="1"/>
  <c r="P39" i="1"/>
  <c r="H48" i="1"/>
  <c r="H49" i="1"/>
  <c r="H47" i="1"/>
  <c r="L53" i="1"/>
  <c r="L55" i="1"/>
  <c r="L56" i="1"/>
  <c r="L52" i="1"/>
  <c r="R78" i="1" l="1"/>
  <c r="L49" i="1"/>
  <c r="L48" i="1"/>
  <c r="L47" i="1"/>
  <c r="L25" i="1"/>
  <c r="N71" i="1"/>
  <c r="N78" i="1" s="1"/>
  <c r="N25" i="1"/>
  <c r="AJ9" i="1"/>
  <c r="AJ10" i="1"/>
  <c r="AJ8" i="1"/>
  <c r="AJ78" i="1" s="1"/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20" i="1"/>
  <c r="F19" i="1"/>
  <c r="F18" i="1"/>
  <c r="F17" i="1"/>
  <c r="F16" i="1"/>
  <c r="F9" i="1" l="1"/>
  <c r="F10" i="1"/>
  <c r="F11" i="1"/>
  <c r="F12" i="1"/>
  <c r="F13" i="1"/>
  <c r="F14" i="1"/>
  <c r="F15" i="1"/>
  <c r="F8" i="1"/>
  <c r="F78" i="1" l="1"/>
</calcChain>
</file>

<file path=xl/sharedStrings.xml><?xml version="1.0" encoding="utf-8"?>
<sst xmlns="http://schemas.openxmlformats.org/spreadsheetml/2006/main" count="197" uniqueCount="96">
  <si>
    <t>Наименование</t>
  </si>
  <si>
    <t>Цена за ед. (тенге)</t>
  </si>
  <si>
    <t>Сумма (тенге)</t>
  </si>
  <si>
    <t>Ед. изм.</t>
  </si>
  <si>
    <t>Кол-во</t>
  </si>
  <si>
    <t>Итого:</t>
  </si>
  <si>
    <t>ГОБМП</t>
  </si>
  <si>
    <t>№ лота</t>
  </si>
  <si>
    <t>комплект</t>
  </si>
  <si>
    <t>набор</t>
  </si>
  <si>
    <t xml:space="preserve">Алат на 100 -16 Витал/Райтмана -Френкеля </t>
  </si>
  <si>
    <t>АСАТ на 100 -16-Витал/Райтмана-Френкеля</t>
  </si>
  <si>
    <t>РФМК на 200 определений</t>
  </si>
  <si>
    <t>Тромбинтест МБООИ Общество БГ</t>
  </si>
  <si>
    <t>Проявитель для машинной обработки рентгеновской пленки</t>
  </si>
  <si>
    <t>Фиксаж на 20л</t>
  </si>
  <si>
    <t xml:space="preserve">Ренампластин МБООИ Общество БГ   </t>
  </si>
  <si>
    <t>Термометр медицинский, ртутный</t>
  </si>
  <si>
    <t>Пульсоксиметр электронный, портативный</t>
  </si>
  <si>
    <t>ПЧК многоразового применения</t>
  </si>
  <si>
    <t>Стойки для систем</t>
  </si>
  <si>
    <t xml:space="preserve">Очки защитные </t>
  </si>
  <si>
    <t>Респираторы фильтрующие</t>
  </si>
  <si>
    <t xml:space="preserve">Спиртовые салфетки </t>
  </si>
  <si>
    <t xml:space="preserve">Глюкометр </t>
  </si>
  <si>
    <t xml:space="preserve">Тонометр автоматический  </t>
  </si>
  <si>
    <t>Бесконтактный инфракрасный термометр</t>
  </si>
  <si>
    <t>Шприц трехкомпонентный, одноразовый</t>
  </si>
  <si>
    <t xml:space="preserve">Линии инфузионные соединительные, удлинители стерильные высокого давления длина 150 см </t>
  </si>
  <si>
    <t>Катетеры для отсасывания G14</t>
  </si>
  <si>
    <t>Интубационная трубка (эндотрахеальная) № 4 без манжеты</t>
  </si>
  <si>
    <t>Интубационная трубка (эндотрахеальная) № 5 с манжетой</t>
  </si>
  <si>
    <t>Интубационная трубка (эндотрахеальная) № 6 с манжетой</t>
  </si>
  <si>
    <t>Интубационная трубка (эндотрахеальная) № 7 с манжетой</t>
  </si>
  <si>
    <t>Интубационная трубка (эндотрахеальная) № 8 с манжетой</t>
  </si>
  <si>
    <t>Интубационная трубка (эндотрахеальная) № 8,5 с манжетой</t>
  </si>
  <si>
    <t>Стилет для интубации (проводник) 225*0,2мм для трубок 2,5-4,5</t>
  </si>
  <si>
    <t>Аспирационный катетер (размер 14-16-18)</t>
  </si>
  <si>
    <t>Воздуховод № 5 (12,0 см)</t>
  </si>
  <si>
    <t>Маски кислородные с расходным мешком высокого потока взрослые</t>
  </si>
  <si>
    <t>Маски ороназальные для неинвазивной вентиляции</t>
  </si>
  <si>
    <t xml:space="preserve">Маски ороназальные для неинвазивной вентиляции </t>
  </si>
  <si>
    <t xml:space="preserve">Фильтры тепловлагообменные </t>
  </si>
  <si>
    <t>Фильтр дыхательный термовент на 24 часа</t>
  </si>
  <si>
    <t>Закрытые аспирационные системы 72ч</t>
  </si>
  <si>
    <t>Флуометр (Увлажнитель кислорода)</t>
  </si>
  <si>
    <t>Наборы для катетеризации магистральных сосудов диаметром G 14 одноканальные</t>
  </si>
  <si>
    <t xml:space="preserve">Наборы для катетеризации магистральных сосудов диаметром G 16 двухканальные </t>
  </si>
  <si>
    <t>Наборы для катетеризации магистральных сосудов диаметром G 14 двухканальные и трехканальные</t>
  </si>
  <si>
    <t>Катетер внутривенный периферический</t>
  </si>
  <si>
    <t>Контур ПВХ гладкоствольные для взрослых 304/13686</t>
  </si>
  <si>
    <t>Мочевые катетеры Фолея №12</t>
  </si>
  <si>
    <t>Мочевые катетеры Фолея №16</t>
  </si>
  <si>
    <t>Трахеостомические трубки с манжетой №7</t>
  </si>
  <si>
    <t>Трахеостомические трубки с манжетой №8</t>
  </si>
  <si>
    <t>Трахеостомические трубки с манжетой №8,5</t>
  </si>
  <si>
    <t>Трахеостомические трубки с манжетой №9</t>
  </si>
  <si>
    <t>Система для переливания крови</t>
  </si>
  <si>
    <t>Мочеприемники 1л</t>
  </si>
  <si>
    <t>Желудочные зонды № 16</t>
  </si>
  <si>
    <t>Судно пластиковое</t>
  </si>
  <si>
    <t>Пинцеты хирургический средний 200*2,5</t>
  </si>
  <si>
    <t>Ножницы остроконечные 140мм</t>
  </si>
  <si>
    <t>Корнцанги изогнутые длинные (зажимы) 250мм</t>
  </si>
  <si>
    <t>Иглодержатели общехирургические 160мм</t>
  </si>
  <si>
    <t>Шовный хирургический материал  с иглой USP 1 EP 4</t>
  </si>
  <si>
    <t>Стетоскоп акушерский</t>
  </si>
  <si>
    <t>Одноразовые нестерильные, постельные комплекты  из нетканого материала</t>
  </si>
  <si>
    <t>Шприц  Жане однократного применения 150мл с наконечником для катетерной насадки</t>
  </si>
  <si>
    <t>Лейкопластырь 3*500 см</t>
  </si>
  <si>
    <t>Адгезивная повязка размер гипоалергенная с абсорбирующей подушкой стерильная 9см х 10см</t>
  </si>
  <si>
    <t>Адгезивная повязка размер гипоалергенная с абсорбирующей подушкой стерильная 9см х 5см</t>
  </si>
  <si>
    <t>Канюля (наконечник) аспирационная Янкувера СН 32 -жесткая, длина 25 см, изогнутый, наконечник BULB, без вакуум-контроля</t>
  </si>
  <si>
    <t>Дыхательный мешок Амбу для проведения искусственного дыхания с набором масок</t>
  </si>
  <si>
    <t>шт</t>
  </si>
  <si>
    <t>упак</t>
  </si>
  <si>
    <t>Приложение 1  к протоколу закупа</t>
  </si>
  <si>
    <t>ИП Исабеков А.Х.</t>
  </si>
  <si>
    <t>ТОО "Гелика"</t>
  </si>
  <si>
    <t>ТОО "САПА Мед Астана"</t>
  </si>
  <si>
    <t>ТОО "Альфа Медика Казахстан"</t>
  </si>
  <si>
    <t>ТОО "СМС Медикал Казахстан"</t>
  </si>
  <si>
    <t>ТОО "Med Life Sciences"</t>
  </si>
  <si>
    <t>ТОО "Лером"</t>
  </si>
  <si>
    <t>ТОО "SUNMEDICA" (САНМЕДИКА)</t>
  </si>
  <si>
    <t>ТОО "Medical Active Group"</t>
  </si>
  <si>
    <t>ТОО "HEALTHTON"</t>
  </si>
  <si>
    <t>ТОО "Ванга М"</t>
  </si>
  <si>
    <t>ТОО "Vita Pharma"</t>
  </si>
  <si>
    <t>ТОО "БионМедСервис"</t>
  </si>
  <si>
    <t>ТОО "ДиАКиТ"</t>
  </si>
  <si>
    <t>ТОО "MakST-фарм"</t>
  </si>
  <si>
    <t>ТОО "Альянс"</t>
  </si>
  <si>
    <t>Фильтры антибактериальные для ИВЛ (искуственная вентиляция легких)</t>
  </si>
  <si>
    <t>Интубационная трубка (эндотрахеальная) № 9 с манжетой</t>
  </si>
  <si>
    <t>Креатинин -04- Витал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</si>
</sst>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777777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/>
    </xf>
  </cellStyleXfs>
  <cellXfs count="56">
    <xf numFmtId="0" fontId="0" fillId="0" borderId="0" xfId="0"/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8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8"/>
  <sheetViews>
    <sheetView tabSelected="1" zoomScale="40" zoomScaleNormal="40" workbookViewId="0">
      <selection sqref="A1:AL1"/>
    </sheetView>
  </sheetViews>
  <sheetFormatPr defaultColWidth="9.140625" defaultRowHeight="15.75" x14ac:dyDescent="0.25"/>
  <cols>
    <col min="1" max="1" width="5.42578125" style="2" customWidth="1"/>
    <col min="2" max="2" width="45.85546875" style="3" customWidth="1"/>
    <col min="3" max="3" width="10.5703125" style="18" customWidth="1"/>
    <col min="4" max="4" width="8.42578125" style="12" customWidth="1"/>
    <col min="5" max="5" width="12.28515625" style="2" customWidth="1"/>
    <col min="6" max="6" width="18.28515625" style="44" customWidth="1"/>
    <col min="7" max="7" width="12.28515625" style="2" customWidth="1"/>
    <col min="8" max="8" width="13.140625" style="2" customWidth="1"/>
    <col min="9" max="9" width="11.85546875" style="2" customWidth="1"/>
    <col min="10" max="10" width="15.42578125" style="2" customWidth="1"/>
    <col min="11" max="11" width="11.85546875" style="2" customWidth="1"/>
    <col min="12" max="12" width="13.5703125" style="2" customWidth="1"/>
    <col min="13" max="13" width="13.140625" style="2" customWidth="1"/>
    <col min="14" max="14" width="15.28515625" style="2" customWidth="1"/>
    <col min="15" max="15" width="11.5703125" style="2" customWidth="1"/>
    <col min="16" max="16" width="14.85546875" style="2" customWidth="1"/>
    <col min="17" max="17" width="11.7109375" style="2" customWidth="1"/>
    <col min="18" max="18" width="14.140625" style="2" customWidth="1"/>
    <col min="19" max="19" width="11" style="2" customWidth="1"/>
    <col min="20" max="20" width="12.7109375" style="2" customWidth="1"/>
    <col min="21" max="21" width="11.5703125" style="2" customWidth="1"/>
    <col min="22" max="22" width="14.42578125" style="2" customWidth="1"/>
    <col min="23" max="23" width="13.140625" style="2" customWidth="1"/>
    <col min="24" max="24" width="13" style="2" customWidth="1"/>
    <col min="25" max="25" width="12.42578125" style="2" customWidth="1"/>
    <col min="26" max="26" width="14.28515625" style="2" customWidth="1"/>
    <col min="27" max="27" width="13" style="2" customWidth="1"/>
    <col min="28" max="28" width="14" style="2" customWidth="1"/>
    <col min="29" max="29" width="10.85546875" style="2" customWidth="1"/>
    <col min="30" max="30" width="17.42578125" style="2" customWidth="1"/>
    <col min="31" max="31" width="10.28515625" style="2" customWidth="1"/>
    <col min="32" max="32" width="12.7109375" style="2" customWidth="1"/>
    <col min="33" max="33" width="10.5703125" style="2" customWidth="1"/>
    <col min="34" max="34" width="16.7109375" style="2" customWidth="1"/>
    <col min="35" max="35" width="11" style="2" customWidth="1"/>
    <col min="36" max="36" width="13.7109375" style="2" customWidth="1"/>
    <col min="37" max="37" width="12.42578125" style="2" customWidth="1"/>
    <col min="38" max="38" width="14.7109375" style="2" customWidth="1"/>
    <col min="39" max="16384" width="9.140625" style="2"/>
  </cols>
  <sheetData>
    <row r="1" spans="1:38" ht="55.5" customHeight="1" x14ac:dyDescent="0.25">
      <c r="A1" s="55" t="s">
        <v>76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</row>
    <row r="2" spans="1:38" x14ac:dyDescent="0.25">
      <c r="A2" s="51"/>
      <c r="B2" s="51"/>
      <c r="C2" s="51"/>
      <c r="D2" s="51"/>
      <c r="E2" s="51"/>
      <c r="F2" s="51"/>
    </row>
    <row r="4" spans="1:38" x14ac:dyDescent="0.25">
      <c r="A4" s="53" t="s">
        <v>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</row>
    <row r="5" spans="1:38" x14ac:dyDescent="0.25">
      <c r="A5" s="13"/>
      <c r="B5" s="13"/>
      <c r="C5" s="13"/>
      <c r="D5" s="13"/>
      <c r="E5" s="13"/>
      <c r="F5" s="48"/>
    </row>
    <row r="6" spans="1:38" ht="58.5" customHeight="1" x14ac:dyDescent="0.25">
      <c r="A6" s="50" t="s">
        <v>7</v>
      </c>
      <c r="B6" s="54" t="s">
        <v>0</v>
      </c>
      <c r="C6" s="50" t="s">
        <v>3</v>
      </c>
      <c r="D6" s="50" t="s">
        <v>4</v>
      </c>
      <c r="E6" s="50" t="s">
        <v>1</v>
      </c>
      <c r="F6" s="52" t="s">
        <v>2</v>
      </c>
      <c r="G6" s="50" t="s">
        <v>77</v>
      </c>
      <c r="H6" s="50"/>
      <c r="I6" s="50" t="s">
        <v>78</v>
      </c>
      <c r="J6" s="50"/>
      <c r="K6" s="50" t="s">
        <v>79</v>
      </c>
      <c r="L6" s="50"/>
      <c r="M6" s="50" t="s">
        <v>80</v>
      </c>
      <c r="N6" s="50"/>
      <c r="O6" s="50" t="s">
        <v>81</v>
      </c>
      <c r="P6" s="50"/>
      <c r="Q6" s="50" t="s">
        <v>82</v>
      </c>
      <c r="R6" s="50"/>
      <c r="S6" s="50" t="s">
        <v>83</v>
      </c>
      <c r="T6" s="50"/>
      <c r="U6" s="50" t="s">
        <v>84</v>
      </c>
      <c r="V6" s="50"/>
      <c r="W6" s="50" t="s">
        <v>85</v>
      </c>
      <c r="X6" s="50"/>
      <c r="Y6" s="50" t="s">
        <v>86</v>
      </c>
      <c r="Z6" s="50"/>
      <c r="AA6" s="50" t="s">
        <v>87</v>
      </c>
      <c r="AB6" s="50"/>
      <c r="AC6" s="50" t="s">
        <v>88</v>
      </c>
      <c r="AD6" s="50"/>
      <c r="AE6" s="50" t="s">
        <v>89</v>
      </c>
      <c r="AF6" s="50"/>
      <c r="AG6" s="50" t="s">
        <v>91</v>
      </c>
      <c r="AH6" s="50"/>
      <c r="AI6" s="50" t="s">
        <v>90</v>
      </c>
      <c r="AJ6" s="50"/>
      <c r="AK6" s="50" t="s">
        <v>92</v>
      </c>
      <c r="AL6" s="50"/>
    </row>
    <row r="7" spans="1:38" ht="49.5" customHeight="1" x14ac:dyDescent="0.25">
      <c r="A7" s="50"/>
      <c r="B7" s="54"/>
      <c r="C7" s="50"/>
      <c r="D7" s="50"/>
      <c r="E7" s="50"/>
      <c r="F7" s="52"/>
      <c r="G7" s="17" t="s">
        <v>1</v>
      </c>
      <c r="H7" s="17" t="s">
        <v>2</v>
      </c>
      <c r="I7" s="17" t="s">
        <v>1</v>
      </c>
      <c r="J7" s="17" t="s">
        <v>2</v>
      </c>
      <c r="K7" s="17" t="s">
        <v>1</v>
      </c>
      <c r="L7" s="17" t="s">
        <v>2</v>
      </c>
      <c r="M7" s="17" t="s">
        <v>1</v>
      </c>
      <c r="N7" s="17" t="s">
        <v>2</v>
      </c>
      <c r="O7" s="17" t="s">
        <v>1</v>
      </c>
      <c r="P7" s="17" t="s">
        <v>2</v>
      </c>
      <c r="Q7" s="17" t="s">
        <v>1</v>
      </c>
      <c r="R7" s="17" t="s">
        <v>2</v>
      </c>
      <c r="S7" s="17" t="s">
        <v>1</v>
      </c>
      <c r="T7" s="17" t="s">
        <v>2</v>
      </c>
      <c r="U7" s="17" t="s">
        <v>1</v>
      </c>
      <c r="V7" s="17" t="s">
        <v>2</v>
      </c>
      <c r="W7" s="17" t="s">
        <v>1</v>
      </c>
      <c r="X7" s="17" t="s">
        <v>2</v>
      </c>
      <c r="Y7" s="17" t="s">
        <v>1</v>
      </c>
      <c r="Z7" s="17" t="s">
        <v>2</v>
      </c>
      <c r="AA7" s="17" t="s">
        <v>1</v>
      </c>
      <c r="AB7" s="17" t="s">
        <v>2</v>
      </c>
      <c r="AC7" s="17" t="s">
        <v>1</v>
      </c>
      <c r="AD7" s="17" t="s">
        <v>2</v>
      </c>
      <c r="AE7" s="17" t="s">
        <v>1</v>
      </c>
      <c r="AF7" s="17" t="s">
        <v>2</v>
      </c>
      <c r="AG7" s="19" t="s">
        <v>1</v>
      </c>
      <c r="AH7" s="19" t="s">
        <v>2</v>
      </c>
      <c r="AI7" s="19" t="s">
        <v>1</v>
      </c>
      <c r="AJ7" s="19" t="s">
        <v>2</v>
      </c>
      <c r="AK7" s="23" t="s">
        <v>1</v>
      </c>
      <c r="AL7" s="23" t="s">
        <v>2</v>
      </c>
    </row>
    <row r="8" spans="1:38" ht="40.5" customHeight="1" x14ac:dyDescent="0.25">
      <c r="A8" s="4">
        <v>1</v>
      </c>
      <c r="B8" s="5" t="s">
        <v>95</v>
      </c>
      <c r="C8" s="4" t="s">
        <v>9</v>
      </c>
      <c r="D8" s="11">
        <v>3</v>
      </c>
      <c r="E8" s="1">
        <v>2655</v>
      </c>
      <c r="F8" s="37">
        <f>D8*E8</f>
        <v>7965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>
        <v>2590</v>
      </c>
      <c r="AF8" s="24">
        <f>AE8*D8</f>
        <v>7770</v>
      </c>
      <c r="AG8" s="24"/>
      <c r="AH8" s="24"/>
      <c r="AI8" s="25">
        <v>2400</v>
      </c>
      <c r="AJ8" s="25">
        <f>D8*AI8</f>
        <v>7200</v>
      </c>
      <c r="AK8" s="24"/>
      <c r="AL8" s="24"/>
    </row>
    <row r="9" spans="1:38" ht="42" customHeight="1" x14ac:dyDescent="0.25">
      <c r="A9" s="4">
        <v>2</v>
      </c>
      <c r="B9" s="5" t="s">
        <v>10</v>
      </c>
      <c r="C9" s="4" t="s">
        <v>9</v>
      </c>
      <c r="D9" s="11">
        <v>3</v>
      </c>
      <c r="E9" s="1">
        <v>4950</v>
      </c>
      <c r="F9" s="37">
        <f t="shared" ref="F9:F15" si="0">D9*E9</f>
        <v>14850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>
        <v>4890</v>
      </c>
      <c r="AF9" s="24">
        <f>AE9*D9</f>
        <v>14670</v>
      </c>
      <c r="AG9" s="24"/>
      <c r="AH9" s="24"/>
      <c r="AI9" s="25">
        <v>2600</v>
      </c>
      <c r="AJ9" s="25">
        <f>D9*AI9</f>
        <v>7800</v>
      </c>
      <c r="AK9" s="24"/>
      <c r="AL9" s="24"/>
    </row>
    <row r="10" spans="1:38" ht="39.75" customHeight="1" x14ac:dyDescent="0.25">
      <c r="A10" s="4">
        <v>3</v>
      </c>
      <c r="B10" s="5" t="s">
        <v>11</v>
      </c>
      <c r="C10" s="4" t="s">
        <v>9</v>
      </c>
      <c r="D10" s="11">
        <v>3</v>
      </c>
      <c r="E10" s="1">
        <v>4950</v>
      </c>
      <c r="F10" s="37">
        <f t="shared" si="0"/>
        <v>14850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>
        <v>4890</v>
      </c>
      <c r="AF10" s="24">
        <f>AE10*D10</f>
        <v>14670</v>
      </c>
      <c r="AG10" s="24"/>
      <c r="AH10" s="24"/>
      <c r="AI10" s="25">
        <v>2600</v>
      </c>
      <c r="AJ10" s="25">
        <f>D10*AI10</f>
        <v>7800</v>
      </c>
      <c r="AK10" s="24"/>
      <c r="AL10" s="24"/>
    </row>
    <row r="11" spans="1:38" ht="36.75" customHeight="1" x14ac:dyDescent="0.25">
      <c r="A11" s="4">
        <v>4</v>
      </c>
      <c r="B11" s="5" t="s">
        <v>12</v>
      </c>
      <c r="C11" s="4" t="s">
        <v>9</v>
      </c>
      <c r="D11" s="6">
        <v>2</v>
      </c>
      <c r="E11" s="1">
        <v>7420</v>
      </c>
      <c r="F11" s="37">
        <f t="shared" si="0"/>
        <v>14840</v>
      </c>
      <c r="G11" s="24"/>
      <c r="H11" s="24"/>
      <c r="I11" s="24"/>
      <c r="J11" s="24"/>
      <c r="K11" s="24"/>
      <c r="L11" s="24"/>
      <c r="M11" s="26"/>
      <c r="N11" s="26"/>
      <c r="O11" s="26"/>
      <c r="P11" s="26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5">
        <v>7200</v>
      </c>
      <c r="AF11" s="25">
        <f>AE11*D11</f>
        <v>14400</v>
      </c>
      <c r="AG11" s="24"/>
      <c r="AH11" s="24"/>
      <c r="AI11" s="24"/>
      <c r="AJ11" s="24"/>
      <c r="AK11" s="24"/>
      <c r="AL11" s="24"/>
    </row>
    <row r="12" spans="1:38" ht="39" customHeight="1" x14ac:dyDescent="0.25">
      <c r="A12" s="34">
        <v>5</v>
      </c>
      <c r="B12" s="35" t="s">
        <v>13</v>
      </c>
      <c r="C12" s="34" t="s">
        <v>9</v>
      </c>
      <c r="D12" s="36">
        <v>5</v>
      </c>
      <c r="E12" s="21">
        <v>1683</v>
      </c>
      <c r="F12" s="37">
        <f t="shared" si="0"/>
        <v>8415</v>
      </c>
      <c r="G12" s="27"/>
      <c r="H12" s="27"/>
      <c r="I12" s="27"/>
      <c r="J12" s="27"/>
      <c r="K12" s="27"/>
      <c r="L12" s="27"/>
      <c r="M12" s="38"/>
      <c r="N12" s="38"/>
      <c r="O12" s="38"/>
      <c r="P12" s="38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</row>
    <row r="13" spans="1:38" ht="33" customHeight="1" x14ac:dyDescent="0.25">
      <c r="A13" s="34">
        <v>6</v>
      </c>
      <c r="B13" s="15" t="s">
        <v>16</v>
      </c>
      <c r="C13" s="34" t="s">
        <v>9</v>
      </c>
      <c r="D13" s="36">
        <v>5</v>
      </c>
      <c r="E13" s="39">
        <v>7000</v>
      </c>
      <c r="F13" s="37">
        <f t="shared" si="0"/>
        <v>35000</v>
      </c>
      <c r="G13" s="27"/>
      <c r="H13" s="27"/>
      <c r="I13" s="27"/>
      <c r="J13" s="27"/>
      <c r="K13" s="27"/>
      <c r="L13" s="27"/>
      <c r="M13" s="38"/>
      <c r="N13" s="38"/>
      <c r="O13" s="38"/>
      <c r="P13" s="38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</row>
    <row r="14" spans="1:38" ht="36.75" customHeight="1" x14ac:dyDescent="0.25">
      <c r="A14" s="4">
        <v>7</v>
      </c>
      <c r="B14" s="7" t="s">
        <v>14</v>
      </c>
      <c r="C14" s="8" t="s">
        <v>8</v>
      </c>
      <c r="D14" s="9">
        <v>6</v>
      </c>
      <c r="E14" s="20">
        <v>9890</v>
      </c>
      <c r="F14" s="37">
        <f t="shared" si="0"/>
        <v>59340</v>
      </c>
      <c r="G14" s="24"/>
      <c r="H14" s="24"/>
      <c r="I14" s="24"/>
      <c r="J14" s="24"/>
      <c r="K14" s="24"/>
      <c r="L14" s="24"/>
      <c r="M14" s="26"/>
      <c r="N14" s="26"/>
      <c r="O14" s="26"/>
      <c r="P14" s="26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1"/>
      <c r="AL14" s="21"/>
    </row>
    <row r="15" spans="1:38" ht="29.25" customHeight="1" x14ac:dyDescent="0.25">
      <c r="A15" s="4">
        <v>8</v>
      </c>
      <c r="B15" s="7" t="s">
        <v>15</v>
      </c>
      <c r="C15" s="8" t="s">
        <v>8</v>
      </c>
      <c r="D15" s="10">
        <v>6</v>
      </c>
      <c r="E15" s="16">
        <v>4945</v>
      </c>
      <c r="F15" s="37">
        <f t="shared" si="0"/>
        <v>29670</v>
      </c>
      <c r="G15" s="24"/>
      <c r="H15" s="24"/>
      <c r="I15" s="24"/>
      <c r="J15" s="24"/>
      <c r="K15" s="24"/>
      <c r="L15" s="24"/>
      <c r="M15" s="26"/>
      <c r="N15" s="26"/>
      <c r="O15" s="26"/>
      <c r="P15" s="26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1"/>
      <c r="AL15" s="21"/>
    </row>
    <row r="16" spans="1:38" ht="38.25" customHeight="1" x14ac:dyDescent="0.25">
      <c r="A16" s="4">
        <v>9</v>
      </c>
      <c r="B16" s="14" t="s">
        <v>17</v>
      </c>
      <c r="C16" s="4" t="s">
        <v>74</v>
      </c>
      <c r="D16" s="11">
        <v>130</v>
      </c>
      <c r="E16" s="21">
        <v>650</v>
      </c>
      <c r="F16" s="37">
        <f>D16*E16</f>
        <v>84500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5">
        <v>650</v>
      </c>
      <c r="AB16" s="25">
        <f>AA16*D16</f>
        <v>84500</v>
      </c>
      <c r="AC16" s="24"/>
      <c r="AD16" s="24"/>
      <c r="AE16" s="24"/>
      <c r="AF16" s="24"/>
      <c r="AG16" s="24"/>
      <c r="AH16" s="24"/>
      <c r="AI16" s="24"/>
      <c r="AJ16" s="24"/>
      <c r="AK16" s="27"/>
      <c r="AL16" s="27"/>
    </row>
    <row r="17" spans="1:38" ht="42" customHeight="1" x14ac:dyDescent="0.25">
      <c r="A17" s="4">
        <v>10</v>
      </c>
      <c r="B17" s="14" t="s">
        <v>18</v>
      </c>
      <c r="C17" s="4" t="s">
        <v>74</v>
      </c>
      <c r="D17" s="11">
        <v>18</v>
      </c>
      <c r="E17" s="21">
        <v>16500</v>
      </c>
      <c r="F17" s="37">
        <f t="shared" ref="F17:F77" si="1">D17*E17</f>
        <v>297000</v>
      </c>
      <c r="G17" s="24"/>
      <c r="H17" s="24"/>
      <c r="I17" s="25">
        <v>5000</v>
      </c>
      <c r="J17" s="25">
        <f>I17*D17</f>
        <v>90000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</row>
    <row r="18" spans="1:38" ht="38.25" customHeight="1" x14ac:dyDescent="0.25">
      <c r="A18" s="4">
        <v>11</v>
      </c>
      <c r="B18" s="14" t="s">
        <v>19</v>
      </c>
      <c r="C18" s="4" t="s">
        <v>8</v>
      </c>
      <c r="D18" s="11">
        <v>300</v>
      </c>
      <c r="E18" s="21">
        <v>8000</v>
      </c>
      <c r="F18" s="37">
        <f t="shared" si="1"/>
        <v>2400000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5">
        <v>7900</v>
      </c>
      <c r="AD18" s="25">
        <f>AC18*D18</f>
        <v>2370000</v>
      </c>
      <c r="AE18" s="24"/>
      <c r="AF18" s="24"/>
      <c r="AG18" s="24"/>
      <c r="AH18" s="24"/>
      <c r="AI18" s="24"/>
      <c r="AJ18" s="24"/>
      <c r="AK18" s="24"/>
      <c r="AL18" s="24"/>
    </row>
    <row r="19" spans="1:38" ht="35.25" customHeight="1" x14ac:dyDescent="0.25">
      <c r="A19" s="34">
        <v>12</v>
      </c>
      <c r="B19" s="14" t="s">
        <v>20</v>
      </c>
      <c r="C19" s="34" t="s">
        <v>74</v>
      </c>
      <c r="D19" s="36">
        <v>32</v>
      </c>
      <c r="E19" s="21">
        <v>9000</v>
      </c>
      <c r="F19" s="37">
        <f t="shared" si="1"/>
        <v>288000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</row>
    <row r="20" spans="1:38" ht="45.75" customHeight="1" x14ac:dyDescent="0.25">
      <c r="A20" s="4">
        <v>13</v>
      </c>
      <c r="B20" s="14" t="s">
        <v>21</v>
      </c>
      <c r="C20" s="4" t="s">
        <v>74</v>
      </c>
      <c r="D20" s="6">
        <v>100</v>
      </c>
      <c r="E20" s="21">
        <v>1200</v>
      </c>
      <c r="F20" s="37">
        <f t="shared" si="1"/>
        <v>120000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5">
        <v>1100</v>
      </c>
      <c r="AB20" s="25">
        <f>AA20*D20</f>
        <v>110000</v>
      </c>
      <c r="AC20" s="21"/>
      <c r="AD20" s="21"/>
      <c r="AE20" s="24"/>
      <c r="AF20" s="24"/>
      <c r="AG20" s="24"/>
      <c r="AH20" s="24"/>
      <c r="AI20" s="24"/>
      <c r="AJ20" s="24"/>
      <c r="AK20" s="24"/>
      <c r="AL20" s="24"/>
    </row>
    <row r="21" spans="1:38" ht="44.25" customHeight="1" x14ac:dyDescent="0.25">
      <c r="A21" s="4">
        <v>14</v>
      </c>
      <c r="B21" s="14" t="s">
        <v>22</v>
      </c>
      <c r="C21" s="4" t="s">
        <v>74</v>
      </c>
      <c r="D21" s="6">
        <v>4</v>
      </c>
      <c r="E21" s="21">
        <v>1500</v>
      </c>
      <c r="F21" s="37">
        <f t="shared" si="1"/>
        <v>6000</v>
      </c>
      <c r="G21" s="24"/>
      <c r="H21" s="24"/>
      <c r="I21" s="25">
        <v>300</v>
      </c>
      <c r="J21" s="25">
        <f>I21*D21</f>
        <v>1200</v>
      </c>
      <c r="K21" s="24"/>
      <c r="L21" s="24"/>
      <c r="M21" s="24"/>
      <c r="N21" s="24"/>
      <c r="O21" s="24"/>
      <c r="P21" s="24"/>
      <c r="Q21" s="24"/>
      <c r="R21" s="24"/>
      <c r="S21" s="27">
        <v>1000</v>
      </c>
      <c r="T21" s="27">
        <f>S21*D21</f>
        <v>4000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</row>
    <row r="22" spans="1:38" ht="43.5" customHeight="1" x14ac:dyDescent="0.25">
      <c r="A22" s="4">
        <v>15</v>
      </c>
      <c r="B22" s="14" t="s">
        <v>23</v>
      </c>
      <c r="C22" s="4" t="s">
        <v>75</v>
      </c>
      <c r="D22" s="6">
        <v>180</v>
      </c>
      <c r="E22" s="21">
        <v>500</v>
      </c>
      <c r="F22" s="37">
        <f t="shared" si="1"/>
        <v>90000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>
        <v>500</v>
      </c>
      <c r="T22" s="25">
        <f>S22*D22</f>
        <v>90000</v>
      </c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</row>
    <row r="23" spans="1:38" ht="45.75" customHeight="1" x14ac:dyDescent="0.25">
      <c r="A23" s="4">
        <v>16</v>
      </c>
      <c r="B23" s="14" t="s">
        <v>24</v>
      </c>
      <c r="C23" s="4" t="s">
        <v>74</v>
      </c>
      <c r="D23" s="10">
        <v>3</v>
      </c>
      <c r="E23" s="21">
        <v>10000</v>
      </c>
      <c r="F23" s="37">
        <f t="shared" si="1"/>
        <v>30000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5">
        <v>7500</v>
      </c>
      <c r="AF23" s="25">
        <f>AE23*D23</f>
        <v>22500</v>
      </c>
      <c r="AG23" s="24"/>
      <c r="AH23" s="24"/>
      <c r="AI23" s="24"/>
      <c r="AJ23" s="24"/>
      <c r="AK23" s="27">
        <v>9990</v>
      </c>
      <c r="AL23" s="27">
        <f>AK23*D23</f>
        <v>29970</v>
      </c>
    </row>
    <row r="24" spans="1:38" ht="47.25" customHeight="1" x14ac:dyDescent="0.25">
      <c r="A24" s="34">
        <v>17</v>
      </c>
      <c r="B24" s="14" t="s">
        <v>25</v>
      </c>
      <c r="C24" s="34" t="s">
        <v>74</v>
      </c>
      <c r="D24" s="34">
        <v>12</v>
      </c>
      <c r="E24" s="21">
        <v>5000</v>
      </c>
      <c r="F24" s="37">
        <f t="shared" si="1"/>
        <v>60000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</row>
    <row r="25" spans="1:38" ht="53.25" customHeight="1" x14ac:dyDescent="0.25">
      <c r="A25" s="4">
        <v>18</v>
      </c>
      <c r="B25" s="14" t="s">
        <v>26</v>
      </c>
      <c r="C25" s="4" t="s">
        <v>74</v>
      </c>
      <c r="D25" s="4">
        <v>4</v>
      </c>
      <c r="E25" s="21">
        <v>40000</v>
      </c>
      <c r="F25" s="37">
        <f t="shared" si="1"/>
        <v>160000</v>
      </c>
      <c r="G25" s="24"/>
      <c r="H25" s="24"/>
      <c r="I25" s="24"/>
      <c r="J25" s="24"/>
      <c r="K25" s="24">
        <v>30000</v>
      </c>
      <c r="L25" s="24">
        <f>D25*K25</f>
        <v>120000</v>
      </c>
      <c r="M25" s="27">
        <v>17700</v>
      </c>
      <c r="N25" s="27">
        <f>D25*M25</f>
        <v>70800</v>
      </c>
      <c r="O25" s="24"/>
      <c r="P25" s="24"/>
      <c r="Q25" s="24"/>
      <c r="R25" s="24"/>
      <c r="S25" s="24">
        <v>30000</v>
      </c>
      <c r="T25" s="24">
        <f>S25*D25</f>
        <v>120000</v>
      </c>
      <c r="U25" s="24"/>
      <c r="V25" s="24"/>
      <c r="W25" s="24"/>
      <c r="X25" s="24"/>
      <c r="Y25" s="24"/>
      <c r="Z25" s="24"/>
      <c r="AA25" s="25">
        <v>12000</v>
      </c>
      <c r="AB25" s="25">
        <f>AA25*D25</f>
        <v>48000</v>
      </c>
      <c r="AC25" s="24">
        <v>35000</v>
      </c>
      <c r="AD25" s="24">
        <f>AC25*D25</f>
        <v>140000</v>
      </c>
      <c r="AE25" s="24"/>
      <c r="AF25" s="24"/>
      <c r="AG25" s="24"/>
      <c r="AH25" s="24"/>
      <c r="AI25" s="24"/>
      <c r="AJ25" s="24"/>
      <c r="AK25" s="24"/>
      <c r="AL25" s="24"/>
    </row>
    <row r="26" spans="1:38" ht="57" customHeight="1" x14ac:dyDescent="0.25">
      <c r="A26" s="4">
        <v>19</v>
      </c>
      <c r="B26" s="14" t="s">
        <v>27</v>
      </c>
      <c r="C26" s="4" t="s">
        <v>74</v>
      </c>
      <c r="D26" s="4">
        <v>5</v>
      </c>
      <c r="E26" s="21">
        <v>300</v>
      </c>
      <c r="F26" s="37">
        <f t="shared" si="1"/>
        <v>1500</v>
      </c>
      <c r="G26" s="24"/>
      <c r="H26" s="24"/>
      <c r="I26" s="25">
        <v>168</v>
      </c>
      <c r="J26" s="25">
        <f>I26*D26</f>
        <v>840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</row>
    <row r="27" spans="1:38" ht="58.5" customHeight="1" x14ac:dyDescent="0.25">
      <c r="A27" s="4">
        <v>20</v>
      </c>
      <c r="B27" s="14" t="s">
        <v>28</v>
      </c>
      <c r="C27" s="4" t="s">
        <v>74</v>
      </c>
      <c r="D27" s="4">
        <v>200</v>
      </c>
      <c r="E27" s="21">
        <v>200</v>
      </c>
      <c r="F27" s="37">
        <f t="shared" si="1"/>
        <v>40000</v>
      </c>
      <c r="G27" s="24"/>
      <c r="H27" s="24"/>
      <c r="I27" s="25">
        <v>183</v>
      </c>
      <c r="J27" s="25">
        <f>I27*E27</f>
        <v>36600</v>
      </c>
      <c r="K27" s="24"/>
      <c r="L27" s="24"/>
      <c r="M27" s="24"/>
      <c r="N27" s="24"/>
      <c r="O27" s="24"/>
      <c r="P27" s="24"/>
      <c r="Q27" s="27">
        <v>185</v>
      </c>
      <c r="R27" s="27">
        <f>Q27*D27</f>
        <v>37000</v>
      </c>
      <c r="S27" s="24"/>
      <c r="T27" s="24"/>
      <c r="U27" s="24"/>
      <c r="V27" s="24"/>
      <c r="W27" s="24"/>
      <c r="X27" s="24"/>
      <c r="Y27" s="24">
        <v>200</v>
      </c>
      <c r="Z27" s="24">
        <f>Y27*D27</f>
        <v>40000</v>
      </c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</row>
    <row r="28" spans="1:38" ht="54" customHeight="1" x14ac:dyDescent="0.25">
      <c r="A28" s="4">
        <v>21</v>
      </c>
      <c r="B28" s="14" t="s">
        <v>29</v>
      </c>
      <c r="C28" s="4" t="s">
        <v>74</v>
      </c>
      <c r="D28" s="4">
        <v>200</v>
      </c>
      <c r="E28" s="21">
        <v>150</v>
      </c>
      <c r="F28" s="37">
        <f t="shared" si="1"/>
        <v>30000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1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5">
        <v>105</v>
      </c>
      <c r="AL28" s="25">
        <f t="shared" ref="AL28:AL41" si="2">AK28*D28</f>
        <v>21000</v>
      </c>
    </row>
    <row r="29" spans="1:38" ht="60.75" customHeight="1" x14ac:dyDescent="0.25">
      <c r="A29" s="4">
        <v>22</v>
      </c>
      <c r="B29" s="14" t="s">
        <v>30</v>
      </c>
      <c r="C29" s="4" t="s">
        <v>74</v>
      </c>
      <c r="D29" s="4">
        <v>20</v>
      </c>
      <c r="E29" s="21">
        <v>280</v>
      </c>
      <c r="F29" s="37">
        <f t="shared" si="1"/>
        <v>5600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>
        <v>220</v>
      </c>
      <c r="R29" s="25">
        <f t="shared" ref="R29:R35" si="3">Q29*D29</f>
        <v>4400</v>
      </c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>
        <v>280</v>
      </c>
      <c r="AL29" s="27">
        <f t="shared" si="2"/>
        <v>5600</v>
      </c>
    </row>
    <row r="30" spans="1:38" ht="40.5" customHeight="1" x14ac:dyDescent="0.25">
      <c r="A30" s="4">
        <v>23</v>
      </c>
      <c r="B30" s="14" t="s">
        <v>31</v>
      </c>
      <c r="C30" s="4" t="s">
        <v>74</v>
      </c>
      <c r="D30" s="4">
        <v>20</v>
      </c>
      <c r="E30" s="21">
        <v>380</v>
      </c>
      <c r="F30" s="37">
        <f t="shared" si="1"/>
        <v>7600</v>
      </c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7">
        <v>300</v>
      </c>
      <c r="R30" s="27">
        <f t="shared" si="3"/>
        <v>6000</v>
      </c>
      <c r="S30" s="24"/>
      <c r="T30" s="24"/>
      <c r="U30" s="24"/>
      <c r="V30" s="24"/>
      <c r="W30" s="24"/>
      <c r="X30" s="24"/>
      <c r="Y30" s="24"/>
      <c r="Z30" s="24"/>
      <c r="AA30" s="25">
        <v>280</v>
      </c>
      <c r="AB30" s="25">
        <f>AA30*D30</f>
        <v>5600</v>
      </c>
      <c r="AC30" s="24"/>
      <c r="AD30" s="24"/>
      <c r="AE30" s="24"/>
      <c r="AF30" s="24"/>
      <c r="AG30" s="24"/>
      <c r="AH30" s="24"/>
      <c r="AI30" s="24"/>
      <c r="AJ30" s="24"/>
      <c r="AK30" s="24">
        <v>380</v>
      </c>
      <c r="AL30" s="27">
        <f t="shared" si="2"/>
        <v>7600</v>
      </c>
    </row>
    <row r="31" spans="1:38" ht="39" customHeight="1" x14ac:dyDescent="0.25">
      <c r="A31" s="4">
        <v>24</v>
      </c>
      <c r="B31" s="14" t="s">
        <v>32</v>
      </c>
      <c r="C31" s="4" t="s">
        <v>74</v>
      </c>
      <c r="D31" s="4">
        <v>20</v>
      </c>
      <c r="E31" s="21">
        <v>380</v>
      </c>
      <c r="F31" s="37">
        <f t="shared" si="1"/>
        <v>7600</v>
      </c>
      <c r="G31" s="24"/>
      <c r="H31" s="24"/>
      <c r="I31" s="24">
        <v>389.5</v>
      </c>
      <c r="J31" s="24">
        <f>I31*D31</f>
        <v>7790</v>
      </c>
      <c r="K31" s="24"/>
      <c r="L31" s="24"/>
      <c r="M31" s="24"/>
      <c r="N31" s="24"/>
      <c r="O31" s="24"/>
      <c r="P31" s="24"/>
      <c r="Q31" s="27">
        <v>300</v>
      </c>
      <c r="R31" s="27">
        <f t="shared" si="3"/>
        <v>6000</v>
      </c>
      <c r="S31" s="24"/>
      <c r="T31" s="24"/>
      <c r="U31" s="24"/>
      <c r="V31" s="24"/>
      <c r="W31" s="24"/>
      <c r="X31" s="24"/>
      <c r="Y31" s="24"/>
      <c r="Z31" s="24"/>
      <c r="AA31" s="25">
        <v>290</v>
      </c>
      <c r="AB31" s="25">
        <f>AA31*D31</f>
        <v>5800</v>
      </c>
      <c r="AC31" s="24"/>
      <c r="AD31" s="24"/>
      <c r="AE31" s="24"/>
      <c r="AF31" s="24"/>
      <c r="AG31" s="24"/>
      <c r="AH31" s="24"/>
      <c r="AI31" s="24"/>
      <c r="AJ31" s="24"/>
      <c r="AK31" s="24">
        <v>380</v>
      </c>
      <c r="AL31" s="27">
        <f t="shared" si="2"/>
        <v>7600</v>
      </c>
    </row>
    <row r="32" spans="1:38" ht="37.5" customHeight="1" x14ac:dyDescent="0.25">
      <c r="A32" s="4">
        <v>25</v>
      </c>
      <c r="B32" s="14" t="s">
        <v>33</v>
      </c>
      <c r="C32" s="4" t="s">
        <v>74</v>
      </c>
      <c r="D32" s="4">
        <v>20</v>
      </c>
      <c r="E32" s="21">
        <v>380</v>
      </c>
      <c r="F32" s="37">
        <f t="shared" si="1"/>
        <v>7600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>
        <v>300</v>
      </c>
      <c r="R32" s="25">
        <f t="shared" si="3"/>
        <v>6000</v>
      </c>
      <c r="S32" s="24"/>
      <c r="T32" s="24"/>
      <c r="U32" s="24"/>
      <c r="V32" s="24"/>
      <c r="W32" s="24"/>
      <c r="X32" s="24"/>
      <c r="Y32" s="24">
        <v>300</v>
      </c>
      <c r="Z32" s="24">
        <f>Y32*D32</f>
        <v>6000</v>
      </c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>
        <v>380</v>
      </c>
      <c r="AL32" s="24">
        <f t="shared" si="2"/>
        <v>7600</v>
      </c>
    </row>
    <row r="33" spans="1:38" ht="41.25" customHeight="1" x14ac:dyDescent="0.25">
      <c r="A33" s="4">
        <v>26</v>
      </c>
      <c r="B33" s="14" t="s">
        <v>34</v>
      </c>
      <c r="C33" s="4" t="s">
        <v>74</v>
      </c>
      <c r="D33" s="4">
        <v>200</v>
      </c>
      <c r="E33" s="21">
        <v>380</v>
      </c>
      <c r="F33" s="37">
        <f t="shared" si="1"/>
        <v>76000</v>
      </c>
      <c r="G33" s="24"/>
      <c r="H33" s="24"/>
      <c r="I33" s="24">
        <v>389.5</v>
      </c>
      <c r="J33" s="24">
        <f>I33*D33</f>
        <v>77900</v>
      </c>
      <c r="K33" s="24"/>
      <c r="L33" s="24"/>
      <c r="M33" s="24"/>
      <c r="N33" s="24"/>
      <c r="O33" s="24"/>
      <c r="P33" s="24"/>
      <c r="Q33" s="25">
        <v>300</v>
      </c>
      <c r="R33" s="25">
        <f t="shared" si="3"/>
        <v>60000</v>
      </c>
      <c r="S33" s="24"/>
      <c r="T33" s="24"/>
      <c r="U33" s="24"/>
      <c r="V33" s="24"/>
      <c r="W33" s="24"/>
      <c r="X33" s="24"/>
      <c r="Y33" s="24">
        <v>300</v>
      </c>
      <c r="Z33" s="24">
        <f>Y33*D33</f>
        <v>60000</v>
      </c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>
        <v>380</v>
      </c>
      <c r="AL33" s="24">
        <f t="shared" si="2"/>
        <v>76000</v>
      </c>
    </row>
    <row r="34" spans="1:38" ht="39" customHeight="1" x14ac:dyDescent="0.25">
      <c r="A34" s="4">
        <v>27</v>
      </c>
      <c r="B34" s="14" t="s">
        <v>35</v>
      </c>
      <c r="C34" s="4" t="s">
        <v>74</v>
      </c>
      <c r="D34" s="4">
        <v>50</v>
      </c>
      <c r="E34" s="21">
        <v>380</v>
      </c>
      <c r="F34" s="37">
        <f t="shared" si="1"/>
        <v>19000</v>
      </c>
      <c r="G34" s="24"/>
      <c r="H34" s="24"/>
      <c r="I34" s="24">
        <v>389.5</v>
      </c>
      <c r="J34" s="24">
        <f>I34*D34</f>
        <v>19475</v>
      </c>
      <c r="K34" s="24"/>
      <c r="L34" s="24"/>
      <c r="M34" s="24"/>
      <c r="N34" s="24"/>
      <c r="O34" s="24"/>
      <c r="P34" s="24"/>
      <c r="Q34" s="25">
        <v>300</v>
      </c>
      <c r="R34" s="25">
        <f t="shared" si="3"/>
        <v>15000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>
        <v>380</v>
      </c>
      <c r="AL34" s="24">
        <f t="shared" si="2"/>
        <v>19000</v>
      </c>
    </row>
    <row r="35" spans="1:38" ht="40.5" customHeight="1" x14ac:dyDescent="0.25">
      <c r="A35" s="4">
        <v>28</v>
      </c>
      <c r="B35" s="14" t="s">
        <v>94</v>
      </c>
      <c r="C35" s="4" t="s">
        <v>74</v>
      </c>
      <c r="D35" s="4">
        <v>10</v>
      </c>
      <c r="E35" s="21">
        <v>380</v>
      </c>
      <c r="F35" s="37">
        <f t="shared" si="1"/>
        <v>3800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>
        <v>300</v>
      </c>
      <c r="R35" s="25">
        <f t="shared" si="3"/>
        <v>3000</v>
      </c>
      <c r="S35" s="24"/>
      <c r="T35" s="24"/>
      <c r="U35" s="24"/>
      <c r="V35" s="24"/>
      <c r="W35" s="24"/>
      <c r="X35" s="24"/>
      <c r="Y35" s="24"/>
      <c r="Z35" s="24"/>
      <c r="AA35" s="24">
        <v>360</v>
      </c>
      <c r="AB35" s="24">
        <f>AA35*D35</f>
        <v>3600</v>
      </c>
      <c r="AC35" s="24"/>
      <c r="AD35" s="24"/>
      <c r="AE35" s="24"/>
      <c r="AF35" s="24"/>
      <c r="AG35" s="24"/>
      <c r="AH35" s="24"/>
      <c r="AI35" s="24"/>
      <c r="AJ35" s="24"/>
      <c r="AK35" s="24">
        <v>380</v>
      </c>
      <c r="AL35" s="24">
        <f t="shared" si="2"/>
        <v>3800</v>
      </c>
    </row>
    <row r="36" spans="1:38" ht="36.75" customHeight="1" x14ac:dyDescent="0.25">
      <c r="A36" s="4">
        <v>29</v>
      </c>
      <c r="B36" s="14" t="s">
        <v>36</v>
      </c>
      <c r="C36" s="4" t="s">
        <v>74</v>
      </c>
      <c r="D36" s="4">
        <v>4</v>
      </c>
      <c r="E36" s="21">
        <v>500</v>
      </c>
      <c r="F36" s="37">
        <f t="shared" si="1"/>
        <v>2000</v>
      </c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7">
        <v>500</v>
      </c>
      <c r="AB36" s="27">
        <f>AA36*D36</f>
        <v>2000</v>
      </c>
      <c r="AC36" s="24"/>
      <c r="AD36" s="24"/>
      <c r="AE36" s="24"/>
      <c r="AF36" s="24"/>
      <c r="AG36" s="24"/>
      <c r="AH36" s="24"/>
      <c r="AI36" s="24"/>
      <c r="AJ36" s="24"/>
      <c r="AK36" s="25">
        <v>499</v>
      </c>
      <c r="AL36" s="25">
        <f t="shared" si="2"/>
        <v>1996</v>
      </c>
    </row>
    <row r="37" spans="1:38" ht="43.5" customHeight="1" x14ac:dyDescent="0.25">
      <c r="A37" s="4">
        <v>30</v>
      </c>
      <c r="B37" s="14" t="s">
        <v>37</v>
      </c>
      <c r="C37" s="4" t="s">
        <v>74</v>
      </c>
      <c r="D37" s="4">
        <v>100</v>
      </c>
      <c r="E37" s="21">
        <v>150</v>
      </c>
      <c r="F37" s="37">
        <f t="shared" si="1"/>
        <v>15000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1"/>
      <c r="AC37" s="24"/>
      <c r="AD37" s="24"/>
      <c r="AE37" s="24"/>
      <c r="AF37" s="24"/>
      <c r="AG37" s="24"/>
      <c r="AH37" s="24"/>
      <c r="AI37" s="24"/>
      <c r="AJ37" s="24"/>
      <c r="AK37" s="25">
        <v>105</v>
      </c>
      <c r="AL37" s="25">
        <f t="shared" si="2"/>
        <v>10500</v>
      </c>
    </row>
    <row r="38" spans="1:38" ht="44.25" customHeight="1" x14ac:dyDescent="0.25">
      <c r="A38" s="4">
        <v>31</v>
      </c>
      <c r="B38" s="14" t="s">
        <v>38</v>
      </c>
      <c r="C38" s="4" t="s">
        <v>74</v>
      </c>
      <c r="D38" s="4">
        <v>3</v>
      </c>
      <c r="E38" s="21">
        <v>200</v>
      </c>
      <c r="F38" s="37">
        <f t="shared" si="1"/>
        <v>600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1"/>
      <c r="AC38" s="24"/>
      <c r="AD38" s="24"/>
      <c r="AE38" s="24"/>
      <c r="AF38" s="24"/>
      <c r="AG38" s="24"/>
      <c r="AH38" s="24"/>
      <c r="AI38" s="24"/>
      <c r="AJ38" s="24"/>
      <c r="AK38" s="25">
        <v>200</v>
      </c>
      <c r="AL38" s="25">
        <f t="shared" si="2"/>
        <v>600</v>
      </c>
    </row>
    <row r="39" spans="1:38" ht="39" customHeight="1" x14ac:dyDescent="0.25">
      <c r="A39" s="4">
        <v>32</v>
      </c>
      <c r="B39" s="14" t="s">
        <v>39</v>
      </c>
      <c r="C39" s="4" t="s">
        <v>74</v>
      </c>
      <c r="D39" s="4">
        <v>200</v>
      </c>
      <c r="E39" s="21">
        <v>610</v>
      </c>
      <c r="F39" s="37">
        <f t="shared" si="1"/>
        <v>122000</v>
      </c>
      <c r="G39" s="24"/>
      <c r="H39" s="24"/>
      <c r="I39" s="24"/>
      <c r="J39" s="24"/>
      <c r="K39" s="24"/>
      <c r="L39" s="24"/>
      <c r="M39" s="24"/>
      <c r="N39" s="24"/>
      <c r="O39" s="27">
        <v>586</v>
      </c>
      <c r="P39" s="27">
        <f>O39*D39</f>
        <v>117200</v>
      </c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5">
        <v>520</v>
      </c>
      <c r="AB39" s="25">
        <f>AA39*D39</f>
        <v>104000</v>
      </c>
      <c r="AC39" s="24"/>
      <c r="AD39" s="24"/>
      <c r="AE39" s="24"/>
      <c r="AF39" s="24"/>
      <c r="AG39" s="24"/>
      <c r="AH39" s="24"/>
      <c r="AI39" s="24"/>
      <c r="AJ39" s="24"/>
      <c r="AK39" s="24">
        <v>610</v>
      </c>
      <c r="AL39" s="24">
        <f t="shared" si="2"/>
        <v>122000</v>
      </c>
    </row>
    <row r="40" spans="1:38" ht="51" customHeight="1" x14ac:dyDescent="0.25">
      <c r="A40" s="4">
        <v>33</v>
      </c>
      <c r="B40" s="15" t="s">
        <v>40</v>
      </c>
      <c r="C40" s="4" t="s">
        <v>74</v>
      </c>
      <c r="D40" s="4">
        <v>10</v>
      </c>
      <c r="E40" s="21">
        <v>14000</v>
      </c>
      <c r="F40" s="37">
        <f t="shared" si="1"/>
        <v>140000</v>
      </c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5">
        <v>13800</v>
      </c>
      <c r="V40" s="25">
        <f>U40*D40</f>
        <v>138000</v>
      </c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>
        <v>14000</v>
      </c>
      <c r="AL40" s="24">
        <f t="shared" si="2"/>
        <v>140000</v>
      </c>
    </row>
    <row r="41" spans="1:38" ht="54" customHeight="1" x14ac:dyDescent="0.25">
      <c r="A41" s="4">
        <v>34</v>
      </c>
      <c r="B41" s="15" t="s">
        <v>41</v>
      </c>
      <c r="C41" s="4" t="s">
        <v>74</v>
      </c>
      <c r="D41" s="4">
        <v>2</v>
      </c>
      <c r="E41" s="21">
        <v>14000</v>
      </c>
      <c r="F41" s="37">
        <f t="shared" si="1"/>
        <v>28000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5">
        <v>13800</v>
      </c>
      <c r="V41" s="25">
        <f>U41*D41</f>
        <v>27600</v>
      </c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>
        <v>14000</v>
      </c>
      <c r="AL41" s="24">
        <f t="shared" si="2"/>
        <v>28000</v>
      </c>
    </row>
    <row r="42" spans="1:38" ht="64.5" customHeight="1" x14ac:dyDescent="0.25">
      <c r="A42" s="4">
        <v>35</v>
      </c>
      <c r="B42" s="14" t="s">
        <v>42</v>
      </c>
      <c r="C42" s="4" t="s">
        <v>74</v>
      </c>
      <c r="D42" s="4">
        <v>500</v>
      </c>
      <c r="E42" s="21">
        <v>700</v>
      </c>
      <c r="F42" s="21">
        <f t="shared" si="1"/>
        <v>350000</v>
      </c>
      <c r="G42" s="24"/>
      <c r="H42" s="24"/>
      <c r="I42" s="24"/>
      <c r="J42" s="24"/>
      <c r="K42" s="24"/>
      <c r="L42" s="24"/>
      <c r="M42" s="24"/>
      <c r="N42" s="24"/>
      <c r="O42" s="25">
        <v>485</v>
      </c>
      <c r="P42" s="25">
        <f>O42*D42</f>
        <v>242500</v>
      </c>
      <c r="Q42" s="33"/>
      <c r="R42" s="33"/>
      <c r="S42" s="24">
        <v>690</v>
      </c>
      <c r="T42" s="24">
        <f>S42*D42</f>
        <v>345000</v>
      </c>
      <c r="U42" s="24">
        <v>690</v>
      </c>
      <c r="V42" s="24">
        <f>U42*D42</f>
        <v>345000</v>
      </c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</row>
    <row r="43" spans="1:38" ht="57.75" customHeight="1" x14ac:dyDescent="0.25">
      <c r="A43" s="4">
        <v>36</v>
      </c>
      <c r="B43" s="14" t="s">
        <v>93</v>
      </c>
      <c r="C43" s="4" t="s">
        <v>74</v>
      </c>
      <c r="D43" s="4">
        <v>500</v>
      </c>
      <c r="E43" s="21">
        <v>1100</v>
      </c>
      <c r="F43" s="37">
        <f t="shared" si="1"/>
        <v>550000</v>
      </c>
      <c r="G43" s="24"/>
      <c r="H43" s="24"/>
      <c r="I43" s="24"/>
      <c r="J43" s="24"/>
      <c r="K43" s="24"/>
      <c r="L43" s="24"/>
      <c r="M43" s="24"/>
      <c r="N43" s="24"/>
      <c r="O43" s="25">
        <v>520</v>
      </c>
      <c r="P43" s="25">
        <f>O43*D43</f>
        <v>260000</v>
      </c>
      <c r="Q43" s="24"/>
      <c r="R43" s="24"/>
      <c r="S43" s="24"/>
      <c r="T43" s="24"/>
      <c r="U43" s="24">
        <v>990</v>
      </c>
      <c r="V43" s="24">
        <f>U43*D43</f>
        <v>495000</v>
      </c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>
        <v>815</v>
      </c>
      <c r="AL43" s="24">
        <f>AK43*D43</f>
        <v>407500</v>
      </c>
    </row>
    <row r="44" spans="1:38" ht="51" customHeight="1" x14ac:dyDescent="0.25">
      <c r="A44" s="4">
        <v>37</v>
      </c>
      <c r="B44" s="14" t="s">
        <v>43</v>
      </c>
      <c r="C44" s="4" t="s">
        <v>74</v>
      </c>
      <c r="D44" s="4">
        <v>50</v>
      </c>
      <c r="E44" s="21">
        <v>1100</v>
      </c>
      <c r="F44" s="37">
        <f t="shared" si="1"/>
        <v>55000</v>
      </c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5">
        <v>815</v>
      </c>
      <c r="AL44" s="25">
        <f>AK44*D44</f>
        <v>40750</v>
      </c>
    </row>
    <row r="45" spans="1:38" ht="56.25" customHeight="1" x14ac:dyDescent="0.25">
      <c r="A45" s="4">
        <v>38</v>
      </c>
      <c r="B45" s="14" t="s">
        <v>44</v>
      </c>
      <c r="C45" s="4" t="s">
        <v>74</v>
      </c>
      <c r="D45" s="4">
        <v>150</v>
      </c>
      <c r="E45" s="22">
        <v>12000</v>
      </c>
      <c r="F45" s="37">
        <f t="shared" si="1"/>
        <v>1800000</v>
      </c>
      <c r="G45" s="24"/>
      <c r="H45" s="24"/>
      <c r="I45" s="24"/>
      <c r="J45" s="24"/>
      <c r="K45" s="24"/>
      <c r="L45" s="24"/>
      <c r="M45" s="27"/>
      <c r="N45" s="27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5">
        <v>8900</v>
      </c>
      <c r="AH45" s="25">
        <f>AG45*D45</f>
        <v>1335000</v>
      </c>
      <c r="AI45" s="24"/>
      <c r="AJ45" s="24"/>
      <c r="AK45" s="24"/>
      <c r="AL45" s="24"/>
    </row>
    <row r="46" spans="1:38" ht="59.25" customHeight="1" x14ac:dyDescent="0.25">
      <c r="A46" s="40">
        <v>39</v>
      </c>
      <c r="B46" s="15" t="s">
        <v>45</v>
      </c>
      <c r="C46" s="40" t="s">
        <v>74</v>
      </c>
      <c r="D46" s="40">
        <v>5</v>
      </c>
      <c r="E46" s="41">
        <v>70000</v>
      </c>
      <c r="F46" s="42">
        <f t="shared" si="1"/>
        <v>350000</v>
      </c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1:38" ht="54" customHeight="1" x14ac:dyDescent="0.25">
      <c r="A47" s="4">
        <v>40</v>
      </c>
      <c r="B47" s="14" t="s">
        <v>46</v>
      </c>
      <c r="C47" s="4" t="s">
        <v>9</v>
      </c>
      <c r="D47" s="4">
        <v>50</v>
      </c>
      <c r="E47" s="21">
        <v>8000</v>
      </c>
      <c r="F47" s="37">
        <f t="shared" si="1"/>
        <v>400000</v>
      </c>
      <c r="G47" s="27">
        <v>6150</v>
      </c>
      <c r="H47" s="27">
        <f>G47*D47</f>
        <v>307500</v>
      </c>
      <c r="I47" s="24">
        <v>7687</v>
      </c>
      <c r="J47" s="24">
        <f>I47*D47</f>
        <v>384350</v>
      </c>
      <c r="K47" s="27">
        <v>6400</v>
      </c>
      <c r="L47" s="27">
        <f>K47*D47</f>
        <v>320000</v>
      </c>
      <c r="M47" s="24"/>
      <c r="N47" s="24"/>
      <c r="O47" s="24"/>
      <c r="P47" s="24"/>
      <c r="Q47" s="25">
        <v>5900</v>
      </c>
      <c r="R47" s="25">
        <f t="shared" ref="R47:R53" si="4">Q47*D47</f>
        <v>295000</v>
      </c>
      <c r="S47" s="24"/>
      <c r="T47" s="24"/>
      <c r="U47" s="24"/>
      <c r="V47" s="24"/>
      <c r="W47" s="24">
        <v>6610</v>
      </c>
      <c r="X47" s="24">
        <f>W47*D47</f>
        <v>330500</v>
      </c>
      <c r="Y47" s="24">
        <v>6000</v>
      </c>
      <c r="Z47" s="24">
        <f>Y47*D47</f>
        <v>300000</v>
      </c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</row>
    <row r="48" spans="1:38" ht="56.25" customHeight="1" x14ac:dyDescent="0.25">
      <c r="A48" s="4">
        <v>41</v>
      </c>
      <c r="B48" s="14" t="s">
        <v>47</v>
      </c>
      <c r="C48" s="4" t="s">
        <v>9</v>
      </c>
      <c r="D48" s="4">
        <v>10</v>
      </c>
      <c r="E48" s="21">
        <v>23000</v>
      </c>
      <c r="F48" s="37">
        <f t="shared" si="1"/>
        <v>230000</v>
      </c>
      <c r="G48" s="24">
        <v>19500</v>
      </c>
      <c r="H48" s="27">
        <f t="shared" ref="H48:H49" si="5">G48*D48</f>
        <v>195000</v>
      </c>
      <c r="I48" s="24">
        <v>20200</v>
      </c>
      <c r="J48" s="24">
        <f>I48*D48</f>
        <v>202000</v>
      </c>
      <c r="K48" s="27">
        <v>7400</v>
      </c>
      <c r="L48" s="27">
        <f>D48*K48</f>
        <v>74000</v>
      </c>
      <c r="M48" s="24"/>
      <c r="N48" s="24"/>
      <c r="O48" s="24"/>
      <c r="P48" s="24"/>
      <c r="Q48" s="25">
        <v>6500</v>
      </c>
      <c r="R48" s="25">
        <f t="shared" si="4"/>
        <v>65000</v>
      </c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</row>
    <row r="49" spans="1:38" ht="57.75" customHeight="1" x14ac:dyDescent="0.25">
      <c r="A49" s="4">
        <v>42</v>
      </c>
      <c r="B49" s="14" t="s">
        <v>48</v>
      </c>
      <c r="C49" s="4" t="s">
        <v>9</v>
      </c>
      <c r="D49" s="4">
        <v>50</v>
      </c>
      <c r="E49" s="22">
        <v>22000</v>
      </c>
      <c r="F49" s="37">
        <f t="shared" si="1"/>
        <v>1100000</v>
      </c>
      <c r="G49" s="24">
        <v>9999</v>
      </c>
      <c r="H49" s="27">
        <f t="shared" si="5"/>
        <v>499950</v>
      </c>
      <c r="I49" s="24">
        <v>20900</v>
      </c>
      <c r="J49" s="24">
        <f>I49*D49</f>
        <v>1045000</v>
      </c>
      <c r="K49" s="27">
        <v>8400</v>
      </c>
      <c r="L49" s="27">
        <f>K49*D49</f>
        <v>420000</v>
      </c>
      <c r="M49" s="24"/>
      <c r="N49" s="24"/>
      <c r="O49" s="24"/>
      <c r="P49" s="24"/>
      <c r="Q49" s="25">
        <v>6900</v>
      </c>
      <c r="R49" s="25">
        <f t="shared" si="4"/>
        <v>345000</v>
      </c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</row>
    <row r="50" spans="1:38" ht="57" customHeight="1" x14ac:dyDescent="0.25">
      <c r="A50" s="4">
        <v>43</v>
      </c>
      <c r="B50" s="14" t="s">
        <v>49</v>
      </c>
      <c r="C50" s="4" t="s">
        <v>74</v>
      </c>
      <c r="D50" s="4">
        <v>50</v>
      </c>
      <c r="E50" s="21">
        <v>190</v>
      </c>
      <c r="F50" s="37">
        <f t="shared" si="1"/>
        <v>9500</v>
      </c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>
        <v>85</v>
      </c>
      <c r="R50" s="25">
        <f t="shared" si="4"/>
        <v>4250</v>
      </c>
      <c r="S50" s="24"/>
      <c r="T50" s="24"/>
      <c r="U50" s="24"/>
      <c r="V50" s="24"/>
      <c r="W50" s="24">
        <v>156</v>
      </c>
      <c r="X50" s="24">
        <f>W50*D50</f>
        <v>7800</v>
      </c>
      <c r="Y50" s="24"/>
      <c r="Z50" s="24"/>
      <c r="AA50" s="24">
        <v>180</v>
      </c>
      <c r="AB50" s="24">
        <f>AA50*D50</f>
        <v>9000</v>
      </c>
      <c r="AC50" s="24"/>
      <c r="AD50" s="24"/>
      <c r="AE50" s="24"/>
      <c r="AF50" s="24"/>
      <c r="AG50" s="24"/>
      <c r="AH50" s="24"/>
      <c r="AI50" s="24"/>
      <c r="AJ50" s="24"/>
      <c r="AK50" s="24">
        <v>120</v>
      </c>
      <c r="AL50" s="24">
        <f>AK50*D50</f>
        <v>6000</v>
      </c>
    </row>
    <row r="51" spans="1:38" ht="57.75" customHeight="1" x14ac:dyDescent="0.25">
      <c r="A51" s="4">
        <v>44</v>
      </c>
      <c r="B51" s="14" t="s">
        <v>49</v>
      </c>
      <c r="C51" s="4" t="s">
        <v>74</v>
      </c>
      <c r="D51" s="4">
        <v>200</v>
      </c>
      <c r="E51" s="21">
        <v>190</v>
      </c>
      <c r="F51" s="37">
        <f t="shared" si="1"/>
        <v>38000</v>
      </c>
      <c r="G51" s="24"/>
      <c r="H51" s="24"/>
      <c r="I51" s="24">
        <v>187</v>
      </c>
      <c r="J51" s="24">
        <f>I51*D51</f>
        <v>37400</v>
      </c>
      <c r="K51" s="24"/>
      <c r="L51" s="24"/>
      <c r="M51" s="24"/>
      <c r="N51" s="24"/>
      <c r="O51" s="24"/>
      <c r="P51" s="24"/>
      <c r="Q51" s="25">
        <v>85</v>
      </c>
      <c r="R51" s="25">
        <f t="shared" si="4"/>
        <v>17000</v>
      </c>
      <c r="S51" s="24"/>
      <c r="T51" s="24"/>
      <c r="U51" s="24"/>
      <c r="V51" s="24"/>
      <c r="W51" s="24"/>
      <c r="X51" s="24"/>
      <c r="Y51" s="24">
        <v>85</v>
      </c>
      <c r="Z51" s="24">
        <f>Y51*D51</f>
        <v>17000</v>
      </c>
      <c r="AA51" s="24">
        <v>100</v>
      </c>
      <c r="AB51" s="24">
        <f>AA51*D51</f>
        <v>20000</v>
      </c>
      <c r="AC51" s="24"/>
      <c r="AD51" s="24"/>
      <c r="AE51" s="24"/>
      <c r="AF51" s="24"/>
      <c r="AG51" s="24"/>
      <c r="AH51" s="24"/>
      <c r="AI51" s="24"/>
      <c r="AJ51" s="24"/>
      <c r="AK51" s="24">
        <v>120</v>
      </c>
      <c r="AL51" s="24">
        <f>AK51*D51</f>
        <v>24000</v>
      </c>
    </row>
    <row r="52" spans="1:38" ht="60" customHeight="1" x14ac:dyDescent="0.25">
      <c r="A52" s="4">
        <v>45</v>
      </c>
      <c r="B52" s="14" t="s">
        <v>49</v>
      </c>
      <c r="C52" s="4" t="s">
        <v>74</v>
      </c>
      <c r="D52" s="4">
        <v>100</v>
      </c>
      <c r="E52" s="21">
        <v>190</v>
      </c>
      <c r="F52" s="37">
        <f t="shared" si="1"/>
        <v>19000</v>
      </c>
      <c r="G52" s="24"/>
      <c r="H52" s="24"/>
      <c r="I52" s="24">
        <v>187</v>
      </c>
      <c r="J52" s="24">
        <f>I52*D52</f>
        <v>18700</v>
      </c>
      <c r="K52" s="27">
        <v>120</v>
      </c>
      <c r="L52" s="27">
        <f>K52*D52</f>
        <v>12000</v>
      </c>
      <c r="M52" s="24"/>
      <c r="N52" s="24"/>
      <c r="O52" s="24"/>
      <c r="P52" s="24"/>
      <c r="Q52" s="25">
        <v>85</v>
      </c>
      <c r="R52" s="25">
        <f t="shared" si="4"/>
        <v>8500</v>
      </c>
      <c r="S52" s="24"/>
      <c r="T52" s="24"/>
      <c r="U52" s="24"/>
      <c r="V52" s="24"/>
      <c r="W52" s="24"/>
      <c r="X52" s="24"/>
      <c r="Y52" s="24">
        <v>85</v>
      </c>
      <c r="Z52" s="24">
        <f>Y52*D52</f>
        <v>8500</v>
      </c>
      <c r="AA52" s="24">
        <v>100</v>
      </c>
      <c r="AB52" s="24">
        <f>AA52*D52</f>
        <v>10000</v>
      </c>
      <c r="AC52" s="24"/>
      <c r="AD52" s="24"/>
      <c r="AE52" s="24"/>
      <c r="AF52" s="24"/>
      <c r="AG52" s="24"/>
      <c r="AH52" s="24"/>
      <c r="AI52" s="24"/>
      <c r="AJ52" s="24"/>
      <c r="AK52" s="24">
        <v>120</v>
      </c>
      <c r="AL52" s="24">
        <f>AK52*D52</f>
        <v>12000</v>
      </c>
    </row>
    <row r="53" spans="1:38" ht="66" customHeight="1" x14ac:dyDescent="0.25">
      <c r="A53" s="4">
        <v>46</v>
      </c>
      <c r="B53" s="14" t="s">
        <v>49</v>
      </c>
      <c r="C53" s="4" t="s">
        <v>74</v>
      </c>
      <c r="D53" s="4">
        <v>200</v>
      </c>
      <c r="E53" s="21">
        <v>190</v>
      </c>
      <c r="F53" s="37">
        <f t="shared" si="1"/>
        <v>38000</v>
      </c>
      <c r="G53" s="24"/>
      <c r="H53" s="24"/>
      <c r="I53" s="24">
        <v>187</v>
      </c>
      <c r="J53" s="24">
        <f>I53*D53</f>
        <v>37400</v>
      </c>
      <c r="K53" s="27">
        <v>120</v>
      </c>
      <c r="L53" s="27">
        <f>K53*D53</f>
        <v>24000</v>
      </c>
      <c r="M53" s="24"/>
      <c r="N53" s="24"/>
      <c r="O53" s="24"/>
      <c r="P53" s="24"/>
      <c r="Q53" s="25">
        <v>85</v>
      </c>
      <c r="R53" s="25">
        <f t="shared" si="4"/>
        <v>17000</v>
      </c>
      <c r="S53" s="24"/>
      <c r="T53" s="24"/>
      <c r="U53" s="24"/>
      <c r="V53" s="24"/>
      <c r="W53" s="24">
        <v>109</v>
      </c>
      <c r="X53" s="24">
        <f>W53*D53</f>
        <v>21800</v>
      </c>
      <c r="Y53" s="24"/>
      <c r="Z53" s="24"/>
      <c r="AA53" s="24">
        <v>170</v>
      </c>
      <c r="AB53" s="24">
        <f>AA53*D53</f>
        <v>34000</v>
      </c>
      <c r="AC53" s="24"/>
      <c r="AD53" s="24"/>
      <c r="AE53" s="24"/>
      <c r="AF53" s="24"/>
      <c r="AG53" s="24"/>
      <c r="AH53" s="24"/>
      <c r="AI53" s="24"/>
      <c r="AJ53" s="24"/>
      <c r="AK53" s="24">
        <v>120</v>
      </c>
      <c r="AL53" s="24">
        <f>AK53*D53</f>
        <v>24000</v>
      </c>
    </row>
    <row r="54" spans="1:38" ht="49.5" customHeight="1" x14ac:dyDescent="0.25">
      <c r="A54" s="34">
        <v>47</v>
      </c>
      <c r="B54" s="14" t="s">
        <v>50</v>
      </c>
      <c r="C54" s="34" t="s">
        <v>74</v>
      </c>
      <c r="D54" s="34">
        <v>60</v>
      </c>
      <c r="E54" s="21">
        <v>1950</v>
      </c>
      <c r="F54" s="37">
        <f t="shared" si="1"/>
        <v>117000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</row>
    <row r="55" spans="1:38" ht="51" customHeight="1" x14ac:dyDescent="0.25">
      <c r="A55" s="4">
        <v>48</v>
      </c>
      <c r="B55" s="14" t="s">
        <v>51</v>
      </c>
      <c r="C55" s="4" t="s">
        <v>74</v>
      </c>
      <c r="D55" s="4">
        <v>100</v>
      </c>
      <c r="E55" s="21">
        <v>300</v>
      </c>
      <c r="F55" s="37">
        <f t="shared" si="1"/>
        <v>30000</v>
      </c>
      <c r="G55" s="24"/>
      <c r="H55" s="24"/>
      <c r="I55" s="25">
        <v>273</v>
      </c>
      <c r="J55" s="25">
        <f>I55*D55</f>
        <v>27300</v>
      </c>
      <c r="K55" s="27">
        <v>290</v>
      </c>
      <c r="L55" s="27">
        <f>K55*D55</f>
        <v>29000</v>
      </c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>
        <v>300</v>
      </c>
      <c r="AL55" s="24">
        <f t="shared" ref="AL55:AL60" si="6">AK55*D55</f>
        <v>30000</v>
      </c>
    </row>
    <row r="56" spans="1:38" ht="51" customHeight="1" x14ac:dyDescent="0.25">
      <c r="A56" s="4">
        <v>49</v>
      </c>
      <c r="B56" s="14" t="s">
        <v>52</v>
      </c>
      <c r="C56" s="4" t="s">
        <v>74</v>
      </c>
      <c r="D56" s="4">
        <v>100</v>
      </c>
      <c r="E56" s="21">
        <v>300</v>
      </c>
      <c r="F56" s="37">
        <f t="shared" si="1"/>
        <v>30000</v>
      </c>
      <c r="G56" s="24"/>
      <c r="H56" s="24"/>
      <c r="I56" s="25">
        <v>273</v>
      </c>
      <c r="J56" s="25">
        <f>I56*D56</f>
        <v>27300</v>
      </c>
      <c r="K56" s="27">
        <v>290</v>
      </c>
      <c r="L56" s="27">
        <f>K56*D56</f>
        <v>29000</v>
      </c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>
        <v>300</v>
      </c>
      <c r="Z56" s="24">
        <f>Y56*D56</f>
        <v>30000</v>
      </c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>
        <v>300</v>
      </c>
      <c r="AL56" s="24">
        <f t="shared" si="6"/>
        <v>30000</v>
      </c>
    </row>
    <row r="57" spans="1:38" ht="57.75" customHeight="1" x14ac:dyDescent="0.25">
      <c r="A57" s="4">
        <v>50</v>
      </c>
      <c r="B57" s="14" t="s">
        <v>53</v>
      </c>
      <c r="C57" s="4" t="s">
        <v>74</v>
      </c>
      <c r="D57" s="4">
        <v>4</v>
      </c>
      <c r="E57" s="21">
        <v>2100</v>
      </c>
      <c r="F57" s="37">
        <f t="shared" si="1"/>
        <v>8400</v>
      </c>
      <c r="G57" s="24"/>
      <c r="H57" s="24"/>
      <c r="I57" s="24"/>
      <c r="J57" s="24"/>
      <c r="K57" s="24"/>
      <c r="L57" s="24"/>
      <c r="M57" s="24"/>
      <c r="N57" s="24"/>
      <c r="O57" s="25">
        <v>1985</v>
      </c>
      <c r="P57" s="25">
        <f>O57*D57</f>
        <v>7940</v>
      </c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>
        <v>2100</v>
      </c>
      <c r="AL57" s="24">
        <f t="shared" si="6"/>
        <v>8400</v>
      </c>
    </row>
    <row r="58" spans="1:38" ht="46.5" customHeight="1" x14ac:dyDescent="0.25">
      <c r="A58" s="4">
        <v>51</v>
      </c>
      <c r="B58" s="14" t="s">
        <v>54</v>
      </c>
      <c r="C58" s="4" t="s">
        <v>74</v>
      </c>
      <c r="D58" s="4">
        <v>4</v>
      </c>
      <c r="E58" s="21">
        <v>2100</v>
      </c>
      <c r="F58" s="37">
        <f t="shared" si="1"/>
        <v>8400</v>
      </c>
      <c r="G58" s="24"/>
      <c r="H58" s="24"/>
      <c r="I58" s="24"/>
      <c r="J58" s="24"/>
      <c r="K58" s="24"/>
      <c r="L58" s="24"/>
      <c r="M58" s="24"/>
      <c r="N58" s="24"/>
      <c r="O58" s="24"/>
      <c r="P58" s="21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5">
        <v>2100</v>
      </c>
      <c r="AL58" s="25">
        <f t="shared" si="6"/>
        <v>8400</v>
      </c>
    </row>
    <row r="59" spans="1:38" ht="65.25" customHeight="1" x14ac:dyDescent="0.25">
      <c r="A59" s="4">
        <v>52</v>
      </c>
      <c r="B59" s="14" t="s">
        <v>55</v>
      </c>
      <c r="C59" s="4" t="s">
        <v>74</v>
      </c>
      <c r="D59" s="4">
        <v>4</v>
      </c>
      <c r="E59" s="21">
        <v>2100</v>
      </c>
      <c r="F59" s="37">
        <f t="shared" si="1"/>
        <v>8400</v>
      </c>
      <c r="G59" s="24"/>
      <c r="H59" s="24"/>
      <c r="I59" s="24"/>
      <c r="J59" s="24"/>
      <c r="K59" s="24"/>
      <c r="L59" s="24"/>
      <c r="M59" s="24"/>
      <c r="N59" s="24"/>
      <c r="O59" s="25">
        <v>1985</v>
      </c>
      <c r="P59" s="25">
        <f>O59*D59</f>
        <v>7940</v>
      </c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>
        <v>2100</v>
      </c>
      <c r="AL59" s="24">
        <f t="shared" si="6"/>
        <v>8400</v>
      </c>
    </row>
    <row r="60" spans="1:38" ht="55.5" customHeight="1" x14ac:dyDescent="0.25">
      <c r="A60" s="4">
        <v>53</v>
      </c>
      <c r="B60" s="14" t="s">
        <v>56</v>
      </c>
      <c r="C60" s="4" t="s">
        <v>74</v>
      </c>
      <c r="D60" s="4">
        <v>2</v>
      </c>
      <c r="E60" s="21">
        <v>2100</v>
      </c>
      <c r="F60" s="37">
        <f t="shared" si="1"/>
        <v>4200</v>
      </c>
      <c r="G60" s="24"/>
      <c r="H60" s="24"/>
      <c r="I60" s="24"/>
      <c r="J60" s="24"/>
      <c r="K60" s="24"/>
      <c r="L60" s="24"/>
      <c r="M60" s="24"/>
      <c r="N60" s="24"/>
      <c r="O60" s="25">
        <v>1985</v>
      </c>
      <c r="P60" s="25">
        <f>O60*D60</f>
        <v>3970</v>
      </c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>
        <v>2100</v>
      </c>
      <c r="AL60" s="24">
        <f t="shared" si="6"/>
        <v>4200</v>
      </c>
    </row>
    <row r="61" spans="1:38" ht="60.75" customHeight="1" x14ac:dyDescent="0.25">
      <c r="A61" s="4">
        <v>54</v>
      </c>
      <c r="B61" s="14" t="s">
        <v>57</v>
      </c>
      <c r="C61" s="4" t="s">
        <v>74</v>
      </c>
      <c r="D61" s="4">
        <v>20</v>
      </c>
      <c r="E61" s="21">
        <v>120</v>
      </c>
      <c r="F61" s="37">
        <f t="shared" si="1"/>
        <v>2400</v>
      </c>
      <c r="G61" s="24"/>
      <c r="H61" s="24"/>
      <c r="I61" s="24">
        <v>118</v>
      </c>
      <c r="J61" s="24">
        <f>I61*D61</f>
        <v>2360</v>
      </c>
      <c r="K61" s="24"/>
      <c r="L61" s="24"/>
      <c r="M61" s="24"/>
      <c r="N61" s="24"/>
      <c r="O61" s="24"/>
      <c r="P61" s="21"/>
      <c r="Q61" s="25">
        <v>114.9</v>
      </c>
      <c r="R61" s="25">
        <f>Q61*D61</f>
        <v>2298</v>
      </c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</row>
    <row r="62" spans="1:38" ht="53.25" customHeight="1" x14ac:dyDescent="0.25">
      <c r="A62" s="4">
        <v>55</v>
      </c>
      <c r="B62" s="14" t="s">
        <v>58</v>
      </c>
      <c r="C62" s="4" t="s">
        <v>74</v>
      </c>
      <c r="D62" s="4">
        <v>3</v>
      </c>
      <c r="E62" s="21">
        <v>350</v>
      </c>
      <c r="F62" s="37">
        <f t="shared" si="1"/>
        <v>1050</v>
      </c>
      <c r="G62" s="24"/>
      <c r="H62" s="24"/>
      <c r="I62" s="24">
        <v>215</v>
      </c>
      <c r="J62" s="24">
        <f>I62*D62</f>
        <v>645</v>
      </c>
      <c r="K62" s="24"/>
      <c r="L62" s="24"/>
      <c r="M62" s="24"/>
      <c r="N62" s="24"/>
      <c r="O62" s="24"/>
      <c r="P62" s="21"/>
      <c r="Q62" s="24"/>
      <c r="R62" s="24"/>
      <c r="S62" s="24"/>
      <c r="T62" s="24"/>
      <c r="U62" s="24"/>
      <c r="V62" s="24"/>
      <c r="W62" s="25">
        <v>192</v>
      </c>
      <c r="X62" s="25">
        <f>W62*D62</f>
        <v>576</v>
      </c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>
        <v>200</v>
      </c>
      <c r="AL62" s="24">
        <f>AK62*D62</f>
        <v>600</v>
      </c>
    </row>
    <row r="63" spans="1:38" ht="50.25" customHeight="1" x14ac:dyDescent="0.25">
      <c r="A63" s="4">
        <v>56</v>
      </c>
      <c r="B63" s="14" t="s">
        <v>59</v>
      </c>
      <c r="C63" s="4" t="s">
        <v>74</v>
      </c>
      <c r="D63" s="4">
        <v>50</v>
      </c>
      <c r="E63" s="21">
        <v>150</v>
      </c>
      <c r="F63" s="37">
        <f t="shared" si="1"/>
        <v>7500</v>
      </c>
      <c r="G63" s="24"/>
      <c r="H63" s="24"/>
      <c r="I63" s="24"/>
      <c r="J63" s="24"/>
      <c r="K63" s="24"/>
      <c r="L63" s="24"/>
      <c r="M63" s="24"/>
      <c r="N63" s="24"/>
      <c r="O63" s="24"/>
      <c r="P63" s="21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5">
        <v>100</v>
      </c>
      <c r="AB63" s="25">
        <f t="shared" ref="AB63:AB69" si="7">AA63*D63</f>
        <v>5000</v>
      </c>
      <c r="AC63" s="24"/>
      <c r="AD63" s="24"/>
      <c r="AE63" s="24"/>
      <c r="AF63" s="24"/>
      <c r="AG63" s="24"/>
      <c r="AH63" s="24"/>
      <c r="AI63" s="24"/>
      <c r="AJ63" s="24"/>
      <c r="AK63" s="24">
        <v>150</v>
      </c>
      <c r="AL63" s="24">
        <f>AK63*D63</f>
        <v>7500</v>
      </c>
    </row>
    <row r="64" spans="1:38" ht="47.25" customHeight="1" x14ac:dyDescent="0.25">
      <c r="A64" s="4">
        <v>57</v>
      </c>
      <c r="B64" s="14" t="s">
        <v>60</v>
      </c>
      <c r="C64" s="4" t="s">
        <v>74</v>
      </c>
      <c r="D64" s="4">
        <v>3</v>
      </c>
      <c r="E64" s="21">
        <v>4000</v>
      </c>
      <c r="F64" s="37">
        <f t="shared" si="1"/>
        <v>12000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5">
        <v>3000</v>
      </c>
      <c r="AB64" s="25">
        <f t="shared" si="7"/>
        <v>9000</v>
      </c>
      <c r="AC64" s="24"/>
      <c r="AD64" s="24"/>
      <c r="AE64" s="24"/>
      <c r="AF64" s="24"/>
      <c r="AG64" s="24"/>
      <c r="AH64" s="24"/>
      <c r="AI64" s="24"/>
      <c r="AJ64" s="24"/>
      <c r="AK64" s="24"/>
      <c r="AL64" s="24"/>
    </row>
    <row r="65" spans="1:38" ht="47.25" customHeight="1" x14ac:dyDescent="0.25">
      <c r="A65" s="4">
        <v>58</v>
      </c>
      <c r="B65" s="14" t="s">
        <v>61</v>
      </c>
      <c r="C65" s="4" t="s">
        <v>74</v>
      </c>
      <c r="D65" s="4">
        <v>5</v>
      </c>
      <c r="E65" s="21">
        <v>4000</v>
      </c>
      <c r="F65" s="37">
        <f t="shared" si="1"/>
        <v>20000</v>
      </c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5">
        <v>2200</v>
      </c>
      <c r="AB65" s="25">
        <f t="shared" si="7"/>
        <v>11000</v>
      </c>
      <c r="AC65" s="24"/>
      <c r="AD65" s="24"/>
      <c r="AE65" s="24"/>
      <c r="AF65" s="24"/>
      <c r="AG65" s="24"/>
      <c r="AH65" s="24"/>
      <c r="AI65" s="24"/>
      <c r="AJ65" s="24"/>
      <c r="AK65" s="24"/>
      <c r="AL65" s="24"/>
    </row>
    <row r="66" spans="1:38" ht="40.5" customHeight="1" x14ac:dyDescent="0.25">
      <c r="A66" s="4">
        <v>59</v>
      </c>
      <c r="B66" s="14" t="s">
        <v>62</v>
      </c>
      <c r="C66" s="4" t="s">
        <v>74</v>
      </c>
      <c r="D66" s="4">
        <v>5</v>
      </c>
      <c r="E66" s="21">
        <v>3600</v>
      </c>
      <c r="F66" s="37">
        <f t="shared" si="1"/>
        <v>18000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5">
        <v>2000</v>
      </c>
      <c r="AB66" s="25">
        <f t="shared" si="7"/>
        <v>10000</v>
      </c>
      <c r="AC66" s="24"/>
      <c r="AD66" s="24"/>
      <c r="AE66" s="24"/>
      <c r="AF66" s="24"/>
      <c r="AG66" s="24"/>
      <c r="AH66" s="24"/>
      <c r="AI66" s="24"/>
      <c r="AJ66" s="24"/>
      <c r="AK66" s="24"/>
      <c r="AL66" s="24"/>
    </row>
    <row r="67" spans="1:38" ht="39.75" customHeight="1" x14ac:dyDescent="0.25">
      <c r="A67" s="4">
        <v>60</v>
      </c>
      <c r="B67" s="14" t="s">
        <v>63</v>
      </c>
      <c r="C67" s="4" t="s">
        <v>74</v>
      </c>
      <c r="D67" s="4">
        <v>2</v>
      </c>
      <c r="E67" s="21">
        <v>15000</v>
      </c>
      <c r="F67" s="37">
        <f t="shared" si="1"/>
        <v>30000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5">
        <v>3200</v>
      </c>
      <c r="AB67" s="25">
        <f t="shared" si="7"/>
        <v>6400</v>
      </c>
      <c r="AC67" s="24"/>
      <c r="AD67" s="24"/>
      <c r="AE67" s="24"/>
      <c r="AF67" s="24"/>
      <c r="AG67" s="24"/>
      <c r="AH67" s="24"/>
      <c r="AI67" s="24"/>
      <c r="AJ67" s="24"/>
      <c r="AK67" s="24"/>
      <c r="AL67" s="24"/>
    </row>
    <row r="68" spans="1:38" ht="48.75" customHeight="1" x14ac:dyDescent="0.25">
      <c r="A68" s="4">
        <v>61</v>
      </c>
      <c r="B68" s="14" t="s">
        <v>64</v>
      </c>
      <c r="C68" s="4" t="s">
        <v>74</v>
      </c>
      <c r="D68" s="4">
        <v>2</v>
      </c>
      <c r="E68" s="21">
        <v>7000</v>
      </c>
      <c r="F68" s="37">
        <f t="shared" si="1"/>
        <v>14000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5">
        <v>2400</v>
      </c>
      <c r="AB68" s="25">
        <f t="shared" si="7"/>
        <v>4800</v>
      </c>
      <c r="AC68" s="24"/>
      <c r="AD68" s="24"/>
      <c r="AE68" s="24"/>
      <c r="AF68" s="24"/>
      <c r="AG68" s="24"/>
      <c r="AH68" s="24"/>
      <c r="AI68" s="24"/>
      <c r="AJ68" s="24"/>
      <c r="AK68" s="24"/>
      <c r="AL68" s="24"/>
    </row>
    <row r="69" spans="1:38" ht="54.75" customHeight="1" x14ac:dyDescent="0.25">
      <c r="A69" s="4">
        <v>62</v>
      </c>
      <c r="B69" s="14" t="s">
        <v>65</v>
      </c>
      <c r="C69" s="4" t="s">
        <v>74</v>
      </c>
      <c r="D69" s="4">
        <v>100</v>
      </c>
      <c r="E69" s="22">
        <v>5800</v>
      </c>
      <c r="F69" s="37">
        <f t="shared" si="1"/>
        <v>580000</v>
      </c>
      <c r="G69" s="24"/>
      <c r="H69" s="24"/>
      <c r="I69" s="25">
        <v>700</v>
      </c>
      <c r="J69" s="25">
        <f>I69*D69</f>
        <v>70000</v>
      </c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7">
        <v>1100</v>
      </c>
      <c r="AB69" s="27">
        <f t="shared" si="7"/>
        <v>110000</v>
      </c>
      <c r="AC69" s="24"/>
      <c r="AD69" s="24"/>
      <c r="AE69" s="24"/>
      <c r="AF69" s="24"/>
      <c r="AG69" s="24"/>
      <c r="AH69" s="24"/>
      <c r="AI69" s="24"/>
      <c r="AJ69" s="24"/>
      <c r="AK69" s="24"/>
      <c r="AL69" s="24"/>
    </row>
    <row r="70" spans="1:38" s="44" customFormat="1" ht="37.5" customHeight="1" x14ac:dyDescent="0.25">
      <c r="A70" s="34">
        <v>63</v>
      </c>
      <c r="B70" s="14" t="s">
        <v>66</v>
      </c>
      <c r="C70" s="34" t="s">
        <v>74</v>
      </c>
      <c r="D70" s="34">
        <v>1</v>
      </c>
      <c r="E70" s="21">
        <v>1500</v>
      </c>
      <c r="F70" s="37">
        <f t="shared" si="1"/>
        <v>1500</v>
      </c>
      <c r="G70" s="27"/>
      <c r="H70" s="27"/>
      <c r="I70" s="27"/>
      <c r="J70" s="21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</row>
    <row r="71" spans="1:38" ht="58.5" customHeight="1" x14ac:dyDescent="0.25">
      <c r="A71" s="4">
        <v>64</v>
      </c>
      <c r="B71" s="14" t="s">
        <v>67</v>
      </c>
      <c r="C71" s="4" t="s">
        <v>8</v>
      </c>
      <c r="D71" s="4">
        <v>200</v>
      </c>
      <c r="E71" s="21">
        <v>2000</v>
      </c>
      <c r="F71" s="37">
        <f t="shared" si="1"/>
        <v>400000</v>
      </c>
      <c r="G71" s="24"/>
      <c r="H71" s="24"/>
      <c r="I71" s="24"/>
      <c r="J71" s="21"/>
      <c r="K71" s="24"/>
      <c r="L71" s="24"/>
      <c r="M71" s="25">
        <v>1485</v>
      </c>
      <c r="N71" s="25">
        <f>M71*D71</f>
        <v>297000</v>
      </c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>
        <v>1850</v>
      </c>
      <c r="AD71" s="24">
        <f>AC71*D71</f>
        <v>370000</v>
      </c>
      <c r="AE71" s="24"/>
      <c r="AF71" s="24"/>
      <c r="AG71" s="24"/>
      <c r="AH71" s="24"/>
      <c r="AI71" s="24"/>
      <c r="AJ71" s="24"/>
      <c r="AK71" s="24"/>
      <c r="AL71" s="24"/>
    </row>
    <row r="72" spans="1:38" ht="54" customHeight="1" x14ac:dyDescent="0.25">
      <c r="A72" s="4">
        <v>65</v>
      </c>
      <c r="B72" s="14" t="s">
        <v>68</v>
      </c>
      <c r="C72" s="4" t="s">
        <v>74</v>
      </c>
      <c r="D72" s="4">
        <v>5</v>
      </c>
      <c r="E72" s="21">
        <v>350</v>
      </c>
      <c r="F72" s="37">
        <f t="shared" si="1"/>
        <v>1750</v>
      </c>
      <c r="G72" s="24"/>
      <c r="H72" s="24"/>
      <c r="I72" s="25">
        <v>332</v>
      </c>
      <c r="J72" s="25">
        <f>I72*D72</f>
        <v>1660</v>
      </c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</row>
    <row r="73" spans="1:38" s="44" customFormat="1" ht="34.5" customHeight="1" x14ac:dyDescent="0.25">
      <c r="A73" s="34">
        <v>66</v>
      </c>
      <c r="B73" s="14" t="s">
        <v>69</v>
      </c>
      <c r="C73" s="34" t="s">
        <v>75</v>
      </c>
      <c r="D73" s="34">
        <v>50</v>
      </c>
      <c r="E73" s="21">
        <v>1000</v>
      </c>
      <c r="F73" s="37">
        <f t="shared" si="1"/>
        <v>50000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</row>
    <row r="74" spans="1:38" s="44" customFormat="1" ht="44.25" customHeight="1" x14ac:dyDescent="0.25">
      <c r="A74" s="34">
        <v>67</v>
      </c>
      <c r="B74" s="14" t="s">
        <v>70</v>
      </c>
      <c r="C74" s="34" t="s">
        <v>74</v>
      </c>
      <c r="D74" s="34">
        <v>10</v>
      </c>
      <c r="E74" s="21">
        <v>5000</v>
      </c>
      <c r="F74" s="37">
        <f t="shared" si="1"/>
        <v>50000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</row>
    <row r="75" spans="1:38" s="44" customFormat="1" ht="50.25" customHeight="1" x14ac:dyDescent="0.25">
      <c r="A75" s="34">
        <v>68</v>
      </c>
      <c r="B75" s="14" t="s">
        <v>71</v>
      </c>
      <c r="C75" s="34" t="s">
        <v>74</v>
      </c>
      <c r="D75" s="34">
        <v>10</v>
      </c>
      <c r="E75" s="21">
        <v>5000</v>
      </c>
      <c r="F75" s="37">
        <f t="shared" si="1"/>
        <v>50000</v>
      </c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</row>
    <row r="76" spans="1:38" s="44" customFormat="1" ht="52.5" customHeight="1" x14ac:dyDescent="0.25">
      <c r="A76" s="34">
        <v>69</v>
      </c>
      <c r="B76" s="45" t="s">
        <v>72</v>
      </c>
      <c r="C76" s="34" t="s">
        <v>74</v>
      </c>
      <c r="D76" s="34">
        <v>100</v>
      </c>
      <c r="E76" s="46">
        <v>2000</v>
      </c>
      <c r="F76" s="37">
        <f t="shared" si="1"/>
        <v>200000</v>
      </c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</row>
    <row r="77" spans="1:38" ht="66" customHeight="1" x14ac:dyDescent="0.25">
      <c r="A77" s="4">
        <v>70</v>
      </c>
      <c r="B77" s="14" t="s">
        <v>73</v>
      </c>
      <c r="C77" s="4" t="s">
        <v>9</v>
      </c>
      <c r="D77" s="4">
        <v>2</v>
      </c>
      <c r="E77" s="21">
        <v>40000</v>
      </c>
      <c r="F77" s="37">
        <f t="shared" si="1"/>
        <v>80000</v>
      </c>
      <c r="G77" s="24"/>
      <c r="H77" s="24"/>
      <c r="I77" s="24"/>
      <c r="J77" s="24"/>
      <c r="K77" s="24"/>
      <c r="L77" s="24"/>
      <c r="M77" s="24"/>
      <c r="N77" s="24"/>
      <c r="O77" s="25">
        <v>22464</v>
      </c>
      <c r="P77" s="25">
        <f>O77*D77</f>
        <v>44928</v>
      </c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</row>
    <row r="78" spans="1:38" s="32" customFormat="1" ht="60.75" customHeight="1" x14ac:dyDescent="0.3">
      <c r="A78" s="28"/>
      <c r="B78" s="29" t="s">
        <v>5</v>
      </c>
      <c r="C78" s="28"/>
      <c r="D78" s="28"/>
      <c r="E78" s="28"/>
      <c r="F78" s="49">
        <f>SUM(F8:F77)</f>
        <v>10890830</v>
      </c>
      <c r="G78" s="30"/>
      <c r="H78" s="30"/>
      <c r="I78" s="30"/>
      <c r="J78" s="47">
        <f>J17+J21+J26+J27+J55+J56+J69+J72</f>
        <v>254900</v>
      </c>
      <c r="K78" s="30"/>
      <c r="L78" s="31"/>
      <c r="M78" s="30"/>
      <c r="N78" s="47">
        <f>SUM(N71:N77)</f>
        <v>297000</v>
      </c>
      <c r="O78" s="30"/>
      <c r="P78" s="47">
        <f>SUM(P42:P77)</f>
        <v>567278</v>
      </c>
      <c r="Q78" s="30"/>
      <c r="R78" s="47">
        <f>R29+R32+R33+R34+R35+R47+R48+R49+R50+R51+R52+R61</f>
        <v>825448</v>
      </c>
      <c r="S78" s="30"/>
      <c r="T78" s="47">
        <v>90000</v>
      </c>
      <c r="U78" s="30"/>
      <c r="V78" s="47">
        <v>165600</v>
      </c>
      <c r="W78" s="30"/>
      <c r="X78" s="47">
        <v>576</v>
      </c>
      <c r="Y78" s="30"/>
      <c r="Z78" s="30"/>
      <c r="AA78" s="30"/>
      <c r="AB78" s="47">
        <f>AB16+AB20+AB25+AB30+AB31+AB39+AB63+AB64+AB65+AB66+AB67+AB68</f>
        <v>404100</v>
      </c>
      <c r="AC78" s="30"/>
      <c r="AD78" s="47">
        <v>2370000</v>
      </c>
      <c r="AE78" s="30"/>
      <c r="AF78" s="47">
        <v>36900</v>
      </c>
      <c r="AG78" s="30"/>
      <c r="AH78" s="47">
        <v>1335000</v>
      </c>
      <c r="AI78" s="30"/>
      <c r="AJ78" s="47">
        <f>SUM(AJ8:AJ77)</f>
        <v>22800</v>
      </c>
      <c r="AK78" s="30"/>
      <c r="AL78" s="47">
        <f>AL28+AL36+AL37+AL44+AL58</f>
        <v>82646</v>
      </c>
    </row>
  </sheetData>
  <mergeCells count="25">
    <mergeCell ref="A1:AL1"/>
    <mergeCell ref="F6:F7"/>
    <mergeCell ref="K6:L6"/>
    <mergeCell ref="M6:N6"/>
    <mergeCell ref="AK6:AL6"/>
    <mergeCell ref="A4:AL4"/>
    <mergeCell ref="A6:A7"/>
    <mergeCell ref="B6:B7"/>
    <mergeCell ref="C6:C7"/>
    <mergeCell ref="D6:D7"/>
    <mergeCell ref="E6:E7"/>
    <mergeCell ref="AI6:AJ6"/>
    <mergeCell ref="AG6:AH6"/>
    <mergeCell ref="O6:P6"/>
    <mergeCell ref="Q6:R6"/>
    <mergeCell ref="S6:T6"/>
    <mergeCell ref="AC6:AD6"/>
    <mergeCell ref="AE6:AF6"/>
    <mergeCell ref="U6:V6"/>
    <mergeCell ref="W6:X6"/>
    <mergeCell ref="A2:F2"/>
    <mergeCell ref="G6:H6"/>
    <mergeCell ref="I6:J6"/>
    <mergeCell ref="Y6:Z6"/>
    <mergeCell ref="AA6:AB6"/>
  </mergeCells>
  <pageMargins left="0.19685039370078741" right="0.19685039370078741" top="0.19685039370078741" bottom="0.19685039370078741" header="0.31496062992125984" footer="0.31496062992125984"/>
  <pageSetup paperSize="256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2020-12-04T04:20:00Z</dcterms:modified>
</cp:coreProperties>
</file>